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2.242\обмен\ЗамДиректора\Отчет об исп ИП\"/>
    </mc:Choice>
  </mc:AlternateContent>
  <xr:revisionPtr revIDLastSave="0" documentId="13_ncr:1_{7A917C43-B49A-46F1-93B6-003EEF59F755}" xr6:coauthVersionLast="36" xr6:coauthVersionMax="47" xr10:uidLastSave="{00000000-0000-0000-0000-000000000000}"/>
  <bookViews>
    <workbookView xWindow="0" yWindow="0" windowWidth="28800" windowHeight="11625" tabRatio="796" activeTab="10" xr2:uid="{00000000-000D-0000-FFFF-FFFF00000000}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18квКпкз" sheetId="18" r:id="rId9"/>
    <sheet name="19квРасш" sheetId="19" r:id="rId10"/>
    <sheet name="20квФп" sheetId="20" r:id="rId11"/>
  </sheets>
  <definedNames>
    <definedName name="Z_500C2F4F_1743_499A_A051_20565DBF52B2_.wvu.PrintArea" localSheetId="0" hidden="1">'10квФ'!$A$1:$T$20</definedName>
    <definedName name="Z_500C2F4F_1743_499A_A051_20565DBF52B2_.wvu.PrintArea" localSheetId="1" hidden="1">'11кв истч'!$A$1:$X$22</definedName>
    <definedName name="Z_500C2F4F_1743_499A_A051_20565DBF52B2_.wvu.PrintArea" localSheetId="2" hidden="1">'12квОсв'!$A$1:$V$21</definedName>
    <definedName name="Z_500C2F4F_1743_499A_A051_20565DBF52B2_.wvu.PrintArea" localSheetId="3" hidden="1">'13квОС'!$A$1:$CA$22</definedName>
    <definedName name="Z_500C2F4F_1743_499A_A051_20565DBF52B2_.wvu.PrintArea" localSheetId="4" hidden="1">'14квПп'!$A$1:$AH$24</definedName>
    <definedName name="Z_500C2F4F_1743_499A_A051_20565DBF52B2_.wvu.PrintArea" localSheetId="5" hidden="1">'15квВв'!$A$1:$CD$24</definedName>
    <definedName name="Z_500C2F4F_1743_499A_A051_20565DBF52B2_.wvu.PrintArea" localSheetId="6" hidden="1">'16квВы'!$A$1:$BH$22</definedName>
    <definedName name="Z_500C2F4F_1743_499A_A051_20565DBF52B2_.wvu.PrintArea" localSheetId="7" hidden="1">'17квЭт'!$A$1:$BC$21</definedName>
    <definedName name="Z_500C2F4F_1743_499A_A051_20565DBF52B2_.wvu.PrintArea" localSheetId="8" hidden="1">'18квКпкз'!$A$1:$AQ$21</definedName>
    <definedName name="Z_500C2F4F_1743_499A_A051_20565DBF52B2_.wvu.PrintArea" localSheetId="9" hidden="1">'19квРасш'!$A$1:$M$20</definedName>
    <definedName name="Z_500C2F4F_1743_499A_A051_20565DBF52B2_.wvu.PrintArea" localSheetId="10" hidden="1">'20квФп'!$A$1:$H$459</definedName>
    <definedName name="_xlnm.Print_Area" localSheetId="0">'10квФ'!$A$1:$T$20</definedName>
    <definedName name="_xlnm.Print_Area" localSheetId="1">'11кв истч'!$A$1:$X$22</definedName>
    <definedName name="_xlnm.Print_Area" localSheetId="2">'12квОсв'!$A$1:$V$21</definedName>
    <definedName name="_xlnm.Print_Area" localSheetId="3">'13квОС'!$A$1:$CA$22</definedName>
    <definedName name="_xlnm.Print_Area" localSheetId="4">'14квПп'!$A$1:$AH$24</definedName>
    <definedName name="_xlnm.Print_Area" localSheetId="5">'15квВв'!$A$1:$CD$24</definedName>
    <definedName name="_xlnm.Print_Area" localSheetId="6">'16квВы'!$A$1:$BH$22</definedName>
    <definedName name="_xlnm.Print_Area" localSheetId="7">'17квЭт'!$A$1:$BC$21</definedName>
    <definedName name="_xlnm.Print_Area" localSheetId="8">'18квКпкз'!$A$1:$AQ$21</definedName>
    <definedName name="_xlnm.Print_Area" localSheetId="9">'19квРасш'!$A$1:$M$20</definedName>
    <definedName name="_xlnm.Print_Area" localSheetId="10">'20квФп'!$A$1:$H$459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G173" i="20" l="1"/>
  <c r="G185" i="20"/>
  <c r="G187" i="20"/>
  <c r="G190" i="20"/>
  <c r="G192" i="20"/>
  <c r="G194" i="20"/>
  <c r="G195" i="20"/>
  <c r="G196" i="20"/>
  <c r="G197" i="20"/>
  <c r="G198" i="20"/>
  <c r="G200" i="20"/>
  <c r="G202" i="20"/>
  <c r="G222" i="20"/>
  <c r="G223" i="20"/>
  <c r="G242" i="20"/>
  <c r="G246" i="20"/>
  <c r="G248" i="20"/>
  <c r="G250" i="20"/>
  <c r="G251" i="20"/>
  <c r="G252" i="20"/>
  <c r="G254" i="20"/>
  <c r="G265" i="20"/>
  <c r="G281" i="20"/>
  <c r="G283" i="20"/>
  <c r="G293" i="20"/>
  <c r="G295" i="20"/>
  <c r="G297" i="20"/>
  <c r="G303" i="20"/>
  <c r="G305" i="20"/>
  <c r="G311" i="20"/>
  <c r="G167" i="20"/>
  <c r="G29" i="20"/>
  <c r="G38" i="20"/>
  <c r="G44" i="20"/>
  <c r="G53" i="20"/>
  <c r="G55" i="20"/>
  <c r="G57" i="20"/>
  <c r="G60" i="20"/>
  <c r="G62" i="20"/>
  <c r="G64" i="20"/>
  <c r="G68" i="20"/>
  <c r="G69" i="20"/>
  <c r="G70" i="20"/>
  <c r="G73" i="20"/>
  <c r="G74" i="20"/>
  <c r="G75" i="20"/>
  <c r="G76" i="20"/>
  <c r="G81" i="20"/>
  <c r="G87" i="20"/>
  <c r="G96" i="20"/>
  <c r="G97" i="20"/>
  <c r="G102" i="20"/>
  <c r="G103" i="20"/>
  <c r="G107" i="20"/>
  <c r="G108" i="20"/>
  <c r="G109" i="20"/>
  <c r="G115" i="20"/>
  <c r="G124" i="20"/>
  <c r="G130" i="20"/>
  <c r="G139" i="20"/>
  <c r="G145" i="20"/>
  <c r="G154" i="20"/>
  <c r="G158" i="20"/>
  <c r="G160" i="20"/>
  <c r="G163" i="20"/>
  <c r="G165" i="20"/>
  <c r="G23" i="20"/>
  <c r="E451" i="20"/>
  <c r="E450" i="20" s="1"/>
  <c r="E449" i="20" s="1"/>
  <c r="D451" i="20"/>
  <c r="D450" i="20" s="1"/>
  <c r="D449" i="20" s="1"/>
  <c r="G435" i="20"/>
  <c r="F435" i="20"/>
  <c r="E350" i="20" l="1"/>
  <c r="D350" i="20"/>
  <c r="E340" i="20"/>
  <c r="D340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6" i="20"/>
  <c r="F187" i="20"/>
  <c r="F188" i="20"/>
  <c r="F189" i="20"/>
  <c r="F190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3" i="20"/>
  <c r="F244" i="20"/>
  <c r="F245" i="20"/>
  <c r="F246" i="20"/>
  <c r="F247" i="20"/>
  <c r="F248" i="20"/>
  <c r="F249" i="20"/>
  <c r="F251" i="20"/>
  <c r="F252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168" i="20"/>
  <c r="F169" i="20"/>
  <c r="F170" i="20"/>
  <c r="F171" i="20"/>
  <c r="F172" i="20"/>
  <c r="F167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61" i="20"/>
  <c r="F162" i="20"/>
  <c r="F163" i="20"/>
  <c r="F164" i="20"/>
  <c r="F23" i="20"/>
  <c r="E305" i="20" l="1"/>
  <c r="D305" i="20"/>
  <c r="E246" i="20"/>
  <c r="D246" i="20"/>
  <c r="E185" i="20"/>
  <c r="E242" i="20" s="1"/>
  <c r="E250" i="20" s="1"/>
  <c r="D185" i="20"/>
  <c r="E165" i="20"/>
  <c r="D165" i="20"/>
  <c r="F165" i="20" s="1"/>
  <c r="E160" i="20"/>
  <c r="D160" i="20"/>
  <c r="F160" i="20" s="1"/>
  <c r="E103" i="20"/>
  <c r="D139" i="20"/>
  <c r="D109" i="20"/>
  <c r="D103" i="20"/>
  <c r="D96" i="20" s="1"/>
  <c r="E96" i="20"/>
  <c r="E109" i="20" s="1"/>
  <c r="E139" i="20" s="1"/>
  <c r="E81" i="20"/>
  <c r="D81" i="20"/>
  <c r="E73" i="20"/>
  <c r="D73" i="20"/>
  <c r="E62" i="20"/>
  <c r="D62" i="20"/>
  <c r="E53" i="20"/>
  <c r="D53" i="20"/>
  <c r="F185" i="20" l="1"/>
  <c r="D242" i="20"/>
  <c r="BW22" i="13"/>
  <c r="BX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F242" i="20" l="1"/>
  <c r="D250" i="20"/>
  <c r="F250" i="20" s="1"/>
  <c r="E448" i="20"/>
  <c r="E447" i="20" s="1"/>
  <c r="E446" i="20" s="1"/>
  <c r="E445" i="20" s="1"/>
  <c r="E444" i="20" s="1"/>
  <c r="E443" i="20" s="1"/>
  <c r="E442" i="20" s="1"/>
  <c r="E441" i="20" s="1"/>
  <c r="E440" i="20" s="1"/>
  <c r="E439" i="20" s="1"/>
  <c r="E438" i="20" s="1"/>
  <c r="E437" i="20" s="1"/>
  <c r="E436" i="20" s="1"/>
  <c r="E431" i="20" s="1"/>
  <c r="E430" i="20" s="1"/>
  <c r="E429" i="20" s="1"/>
  <c r="E428" i="20" s="1"/>
  <c r="E427" i="20" s="1"/>
  <c r="E426" i="20" s="1"/>
  <c r="E425" i="20" s="1"/>
  <c r="E424" i="20" s="1"/>
  <c r="D448" i="20"/>
  <c r="D447" i="20" s="1"/>
  <c r="D446" i="20" s="1"/>
  <c r="D445" i="20" s="1"/>
  <c r="D444" i="20"/>
  <c r="D443" i="20"/>
  <c r="D442" i="20" s="1"/>
  <c r="D441" i="20" s="1"/>
  <c r="D440" i="20" s="1"/>
  <c r="D439" i="20" s="1"/>
  <c r="D438" i="20" s="1"/>
  <c r="D437" i="20" s="1"/>
  <c r="D436" i="20" s="1"/>
  <c r="D431" i="20" s="1"/>
  <c r="G406" i="20"/>
  <c r="F406" i="20"/>
  <c r="F400" i="20"/>
  <c r="D378" i="20"/>
  <c r="D377" i="20"/>
  <c r="D375" i="20" s="1"/>
  <c r="AF20" i="17"/>
  <c r="AI20" i="17"/>
  <c r="CC22" i="15"/>
  <c r="F22" i="13"/>
  <c r="A10" i="11"/>
  <c r="A10" i="12" s="1"/>
  <c r="A10" i="13" s="1"/>
  <c r="A10" i="14" s="1"/>
  <c r="A10" i="15" s="1"/>
  <c r="A10" i="16" s="1"/>
  <c r="A10" i="17" s="1"/>
  <c r="A10" i="18" s="1"/>
  <c r="A10" i="19" s="1"/>
  <c r="A12" i="20" s="1"/>
  <c r="S20" i="10"/>
  <c r="D399" i="20" l="1"/>
  <c r="F399" i="20" s="1"/>
  <c r="G400" i="20"/>
  <c r="R19" i="10"/>
  <c r="G399" i="20" l="1"/>
  <c r="AJ21" i="18"/>
  <c r="E21" i="17" l="1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P21" i="17"/>
  <c r="AQ21" i="17"/>
  <c r="AR21" i="17"/>
  <c r="AS21" i="17"/>
  <c r="AT21" i="17"/>
  <c r="AU21" i="17"/>
  <c r="AV21" i="17"/>
  <c r="AW21" i="17"/>
  <c r="AX21" i="17"/>
  <c r="AY21" i="17"/>
  <c r="AZ21" i="17"/>
  <c r="BA21" i="17"/>
  <c r="BB21" i="17"/>
  <c r="BC21" i="17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H22" i="13"/>
  <c r="AM22" i="13"/>
  <c r="AO22" i="13"/>
  <c r="BY22" i="13"/>
  <c r="BZ22" i="13"/>
  <c r="D22" i="13"/>
  <c r="S21" i="12"/>
  <c r="G21" i="12"/>
  <c r="I21" i="12"/>
  <c r="J21" i="12"/>
  <c r="K21" i="12"/>
  <c r="L21" i="12"/>
  <c r="M21" i="12"/>
  <c r="N21" i="12"/>
  <c r="O21" i="12"/>
  <c r="P21" i="12"/>
  <c r="Q21" i="12"/>
  <c r="R21" i="12"/>
  <c r="T21" i="12"/>
  <c r="U21" i="12"/>
  <c r="F21" i="12"/>
  <c r="M20" i="10"/>
  <c r="H21" i="12" l="1"/>
  <c r="N20" i="10" l="1"/>
  <c r="A12" i="18" l="1"/>
  <c r="A12" i="19" s="1"/>
  <c r="A14" i="20" s="1"/>
  <c r="D21" i="17"/>
  <c r="E22" i="13"/>
  <c r="D21" i="12"/>
  <c r="D22" i="11" l="1"/>
  <c r="E22" i="11" l="1"/>
  <c r="F22" i="11"/>
  <c r="G22" i="11"/>
  <c r="H22" i="11"/>
  <c r="I22" i="11"/>
  <c r="J22" i="11"/>
  <c r="K22" i="11"/>
  <c r="L22" i="11"/>
  <c r="M22" i="11"/>
  <c r="P22" i="11"/>
  <c r="Q22" i="11"/>
  <c r="R22" i="11"/>
  <c r="S22" i="11"/>
  <c r="N22" i="11"/>
  <c r="O22" i="11"/>
  <c r="T22" i="11"/>
  <c r="U22" i="11"/>
  <c r="V22" i="11"/>
  <c r="W22" i="11"/>
  <c r="E20" i="10"/>
  <c r="G20" i="10"/>
  <c r="H20" i="10"/>
  <c r="I20" i="10"/>
  <c r="J20" i="10"/>
  <c r="K20" i="10"/>
  <c r="L20" i="10"/>
  <c r="O20" i="10"/>
  <c r="P20" i="10"/>
  <c r="Q20" i="10"/>
  <c r="R20" i="10"/>
  <c r="D20" i="10" l="1"/>
  <c r="F20" i="10" l="1"/>
  <c r="A5" i="17" l="1"/>
  <c r="A5" i="18" s="1"/>
  <c r="A5" i="19" s="1"/>
  <c r="A5" i="16"/>
  <c r="A5" i="15"/>
  <c r="A5" i="14"/>
  <c r="A5" i="13"/>
  <c r="A5" i="12"/>
  <c r="A5" i="11"/>
  <c r="A12" i="17"/>
  <c r="A12" i="16"/>
  <c r="A12" i="15"/>
  <c r="A12" i="14"/>
  <c r="A12" i="13"/>
  <c r="A12" i="12"/>
  <c r="A12" i="1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BX20" i="13" l="1"/>
  <c r="BY20" i="13" s="1"/>
  <c r="BZ20" i="13" s="1"/>
  <c r="CA20" i="1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<sst xmlns="http://schemas.openxmlformats.org/spreadsheetml/2006/main" count="2876" uniqueCount="956">
  <si>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</si>
  <si>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</si>
  <si>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</si>
  <si>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</si>
  <si>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</si>
  <si>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</si>
  <si>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</si>
  <si>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</si>
  <si>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</si>
  <si>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</si>
  <si>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</si>
  <si>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</si>
  <si>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</si>
  <si>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</si>
  <si>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</si>
  <si>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</si>
  <si>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</si>
  <si>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</si>
  <si>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</si>
  <si>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</si>
  <si>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</si>
  <si>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</si>
  <si>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</si>
  <si>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</si>
  <si>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</si>
  <si>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</si>
  <si>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</si>
  <si>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</si>
  <si>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</si>
  <si>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</si>
  <si>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</si>
  <si>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</si>
  <si>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</si>
  <si>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</si>
  <si>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</si>
  <si>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</si>
  <si>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</si>
  <si>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</si>
  <si>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</si>
  <si>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</si>
  <si>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</si>
  <si>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</si>
  <si>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</si>
  <si>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</si>
  <si>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</si>
  <si>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</si>
  <si>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</si>
  <si>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</si>
  <si>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</si>
  <si>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</si>
  <si>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</si>
  <si>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</si>
  <si>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</si>
  <si>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</si>
  <si>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</si>
  <si>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</si>
  <si>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</si>
  <si>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</si>
  <si>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</si>
  <si>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</si>
  <si>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</si>
  <si>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</si>
  <si>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</si>
  <si>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</si>
  <si>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</si>
  <si>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</si>
  <si>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</si>
  <si>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</si>
  <si>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</si>
  <si>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</si>
  <si>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</si>
  <si>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</si>
  <si>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</si>
  <si>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</si>
  <si>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</si>
  <si>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</si>
  <si>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</si>
  <si>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</si>
  <si>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</si>
  <si>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</si>
  <si>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</si>
  <si>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</si>
  <si>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</si>
  <si>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</si>
  <si>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</si>
  <si>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</si>
  <si>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</si>
  <si>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</si>
  <si>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</si>
  <si>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</si>
  <si>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</si>
  <si>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</si>
  <si>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</si>
  <si>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</si>
  <si>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</si>
  <si>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</si>
  <si>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</si>
  <si>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</si>
  <si>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</si>
  <si>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</si>
  <si>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</si>
  <si>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</si>
  <si>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</si>
  <si>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</si>
  <si>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</si>
  <si>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</si>
  <si>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</si>
  <si>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</si>
  <si>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</si>
  <si>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</si>
  <si>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</si>
  <si>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</si>
  <si>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</si>
  <si>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</si>
  <si>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</si>
  <si>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</si>
  <si>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</si>
  <si>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</si>
  <si>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</si>
  <si>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</si>
  <si>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</si>
  <si>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</si>
  <si>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</si>
  <si>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</si>
  <si>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</si>
  <si>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</si>
  <si>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</si>
  <si>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</si>
  <si>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</si>
  <si>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</si>
  <si>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</si>
  <si>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</si>
  <si>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</si>
  <si>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</si>
  <si>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</si>
  <si>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</si>
  <si>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</si>
  <si>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</si>
  <si>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</si>
  <si>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</si>
  <si>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</si>
  <si>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</si>
  <si>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</si>
  <si>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</si>
  <si>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</si>
  <si>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</si>
  <si>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</si>
  <si>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</si>
  <si>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</si>
  <si>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</si>
  <si>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</si>
  <si>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</si>
  <si>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</si>
  <si>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</si>
  <si>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</si>
  <si>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</si>
  <si>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</si>
  <si>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</si>
  <si>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</si>
  <si>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</si>
  <si>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</si>
  <si>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</si>
  <si>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</si>
  <si>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</si>
  <si>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</si>
  <si>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</si>
  <si>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</si>
  <si>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</si>
  <si>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</si>
  <si>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</si>
  <si>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</si>
  <si>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</si>
  <si>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</si>
  <si>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</si>
  <si>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</si>
  <si>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</si>
  <si>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</si>
  <si>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</si>
  <si>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</si>
  <si>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</si>
  <si>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</si>
  <si>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</si>
  <si>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</si>
  <si>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</si>
  <si>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</si>
  <si>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</si>
  <si>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</si>
  <si>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</si>
  <si>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</si>
  <si>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</si>
  <si>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</si>
  <si>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</si>
  <si>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</si>
  <si>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</si>
  <si>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</si>
  <si>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</si>
  <si>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</si>
  <si>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</si>
  <si>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</si>
  <si>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</si>
  <si>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</si>
  <si>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</si>
  <si>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</si>
  <si>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</si>
  <si>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</si>
  <si>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</si>
  <si>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</si>
  <si>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</si>
  <si>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</si>
  <si>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</si>
  <si>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</si>
  <si>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</si>
  <si>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</si>
  <si>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</si>
  <si>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</si>
  <si>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</si>
  <si>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</si>
  <si>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</si>
  <si>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</si>
  <si>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</si>
  <si>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</si>
  <si>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</si>
  <si>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</si>
  <si>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</si>
  <si>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</si>
  <si>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</si>
  <si>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</si>
  <si>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</si>
  <si>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</si>
  <si>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</si>
  <si>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</si>
  <si>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</si>
  <si>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</si>
  <si>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</si>
  <si>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</si>
  <si>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</si>
  <si>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</si>
  <si>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</si>
  <si>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</si>
  <si>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</si>
  <si>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</si>
  <si>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</si>
  <si>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</si>
  <si>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</si>
  <si>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</si>
  <si>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</si>
  <si>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</si>
  <si>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</si>
  <si>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</si>
  <si>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</si>
  <si>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</si>
  <si>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</si>
  <si>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</si>
  <si>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</si>
  <si>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</si>
  <si>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</si>
  <si>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</si>
  <si>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</si>
  <si>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</si>
  <si>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Фактический резерв мощности для присоединения потребителей, кВт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</si>
  <si>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</si>
  <si>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</si>
  <si>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</si>
  <si>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</si>
  <si>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</si>
  <si>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</si>
  <si>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</si>
  <si>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</si>
  <si>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</si>
  <si>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</si>
  <si>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</si>
  <si>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</si>
  <si>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</si>
  <si>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</si>
  <si>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</si>
  <si>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</si>
  <si>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</si>
  <si>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</si>
  <si>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</si>
  <si>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</si>
  <si>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</si>
  <si>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</si>
  <si>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</si>
  <si>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</si>
  <si>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</si>
  <si>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</si>
  <si>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</si>
  <si>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</si>
  <si>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</si>
  <si>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</si>
  <si>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</si>
  <si>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</si>
  <si>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</si>
  <si>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</si>
  <si>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</si>
  <si>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</si>
  <si>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</si>
  <si>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</si>
  <si>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</si>
  <si>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</si>
  <si>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</si>
  <si>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</si>
  <si>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</si>
  <si>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</si>
  <si>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</si>
  <si>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</si>
  <si>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</si>
  <si>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</si>
  <si>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</si>
  <si>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</si>
  <si>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</si>
  <si>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</si>
  <si>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</si>
  <si>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</si>
  <si>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</si>
  <si>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</si>
  <si>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</si>
  <si>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</si>
  <si>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</si>
  <si>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</si>
  <si>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</si>
  <si>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</si>
  <si>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</si>
  <si>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</si>
  <si>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</si>
  <si>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</si>
  <si>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</si>
  <si>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</si>
  <si>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</si>
  <si>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</si>
  <si>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</si>
  <si>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</si>
  <si>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</si>
  <si>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</si>
  <si>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</si>
  <si>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</si>
  <si>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</si>
  <si>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</si>
  <si>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</si>
  <si>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</si>
  <si>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</si>
  <si>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</si>
  <si>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</si>
  <si>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</si>
  <si>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</si>
  <si>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</si>
  <si>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</si>
  <si>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</si>
  <si>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</si>
  <si>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</si>
  <si>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</si>
  <si>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</si>
  <si>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</si>
  <si>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</si>
  <si>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</si>
  <si>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</si>
  <si>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</si>
  <si>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</si>
  <si>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</si>
  <si>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</si>
  <si>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</si>
  <si>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</si>
  <si>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</si>
  <si>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</si>
  <si>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</si>
  <si>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</si>
  <si>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</si>
  <si>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</si>
  <si>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</si>
  <si>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</si>
  <si>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</si>
  <si>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</si>
  <si>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</si>
  <si>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</si>
  <si>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</si>
  <si>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</si>
  <si>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</si>
  <si>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</si>
  <si>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</si>
  <si>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</si>
  <si>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</si>
  <si>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</si>
  <si>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</si>
  <si>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</si>
  <si>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</si>
  <si>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</si>
  <si>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</si>
  <si>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</si>
  <si>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</si>
  <si>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</si>
  <si>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</si>
  <si>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</si>
  <si>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</si>
  <si>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</si>
  <si>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</si>
  <si>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</si>
  <si>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</si>
  <si>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</si>
  <si>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</si>
  <si>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</si>
  <si>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</si>
  <si>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</si>
  <si>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</si>
  <si>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</si>
  <si>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</si>
  <si>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</si>
  <si>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</si>
  <si>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</si>
  <si>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</si>
  <si>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</si>
  <si>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</si>
  <si>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</si>
  <si>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</si>
  <si>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</si>
  <si>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</si>
  <si>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</si>
  <si>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</si>
  <si>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</si>
  <si>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</si>
  <si>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</si>
  <si>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</si>
  <si>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</si>
  <si>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</si>
  <si>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</si>
  <si>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</si>
  <si>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</si>
  <si>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</si>
  <si>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</si>
  <si>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</si>
  <si>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</si>
  <si>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</si>
  <si>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</si>
  <si>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</si>
  <si>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</si>
  <si>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</si>
  <si>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</si>
  <si>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</si>
  <si>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</si>
  <si>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</si>
  <si>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</si>
  <si>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</si>
  <si>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</si>
  <si>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</si>
  <si>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</si>
  <si>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</si>
  <si>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</si>
  <si>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</si>
  <si>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</si>
  <si>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</si>
  <si>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</si>
  <si>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</si>
  <si>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</si>
  <si>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</si>
  <si>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</si>
  <si>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</si>
  <si>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</si>
  <si>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</si>
  <si>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</si>
  <si>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</si>
  <si>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</si>
  <si>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</si>
  <si>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</si>
  <si>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</si>
  <si>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</si>
  <si>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</si>
  <si>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</si>
  <si>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</si>
  <si>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</si>
  <si>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</si>
  <si>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</si>
  <si>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</si>
  <si>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</si>
  <si>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</si>
  <si>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</si>
  <si>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</si>
  <si>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</si>
  <si>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</si>
  <si>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</si>
  <si>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</si>
  <si>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</si>
  <si>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</si>
  <si>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</si>
  <si>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</si>
  <si>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</si>
  <si>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</si>
  <si>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</si>
  <si>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</si>
  <si>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</si>
  <si>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</si>
  <si>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</si>
  <si>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</si>
  <si>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</si>
  <si>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</si>
  <si>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</si>
  <si>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</si>
  <si>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</si>
  <si>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</si>
  <si>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</si>
  <si>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</si>
  <si>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</si>
  <si>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</si>
  <si>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</si>
  <si>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</si>
  <si>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</si>
  <si>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</si>
  <si>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</si>
  <si>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</si>
  <si>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</si>
  <si>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</si>
  <si>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</si>
  <si>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</si>
  <si>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</si>
  <si>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</si>
  <si>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</si>
  <si>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</si>
  <si>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</si>
  <si>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</si>
  <si>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</si>
  <si>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</si>
  <si>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</si>
  <si>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</si>
  <si>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</si>
  <si>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</si>
  <si>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</si>
  <si>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</si>
  <si>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</si>
  <si>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</si>
  <si>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</si>
  <si>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</si>
  <si>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</si>
  <si>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</si>
  <si>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</si>
  <si>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</si>
  <si>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</si>
  <si>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</si>
  <si>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</si>
  <si>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</si>
  <si>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</si>
  <si>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</si>
  <si>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</si>
  <si>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</si>
  <si>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</si>
  <si>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</si>
  <si>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</si>
  <si>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</si>
  <si>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</si>
  <si>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</si>
  <si>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</si>
  <si>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</si>
  <si>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</si>
  <si>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</si>
  <si>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</si>
  <si>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</si>
  <si>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</si>
  <si>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</si>
  <si>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</si>
  <si>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</si>
  <si>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</si>
  <si>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</si>
  <si>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</si>
  <si>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</si>
  <si>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</si>
  <si>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</si>
  <si>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</si>
  <si>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</si>
  <si>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</si>
  <si>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</si>
  <si>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</si>
  <si>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</si>
  <si>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</si>
  <si>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</si>
  <si>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</si>
  <si>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</si>
  <si>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</si>
  <si>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</si>
  <si>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</si>
  <si>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</si>
  <si>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</si>
  <si>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</si>
  <si>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</si>
  <si>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</si>
  <si>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</si>
  <si>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</si>
  <si>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</si>
  <si>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</si>
  <si>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</si>
  <si>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</si>
  <si>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</si>
  <si>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</si>
  <si>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</si>
  <si>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</si>
  <si>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</si>
  <si>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</si>
  <si>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</si>
  <si>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</si>
  <si>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</si>
  <si>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</si>
  <si>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</si>
  <si>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</si>
  <si>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</si>
  <si>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</si>
  <si>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</si>
  <si>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</si>
  <si>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</si>
  <si>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</si>
  <si>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</si>
  <si>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</si>
  <si>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</si>
  <si>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</si>
  <si>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</si>
  <si>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</si>
  <si>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</si>
  <si>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</si>
  <si>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</si>
  <si>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</si>
  <si>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</si>
  <si>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</si>
  <si>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</si>
  <si>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</si>
  <si>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</si>
  <si>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</si>
  <si>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</si>
  <si>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</si>
  <si>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</si>
  <si>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</si>
  <si>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</si>
  <si>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</si>
  <si>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</si>
  <si>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</si>
  <si>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</si>
  <si>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</si>
  <si>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</si>
  <si>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</si>
  <si>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</si>
  <si>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</si>
  <si>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</si>
  <si>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</si>
  <si>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</si>
  <si>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</si>
  <si>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</si>
  <si>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</si>
  <si>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</si>
  <si>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</si>
  <si>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</si>
  <si>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</si>
  <si>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</si>
  <si>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</si>
  <si>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</si>
  <si>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</si>
  <si>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</si>
  <si>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</si>
  <si>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</si>
  <si>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</si>
  <si>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</si>
  <si>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</si>
  <si>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</si>
  <si>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</si>
  <si>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</si>
  <si>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</si>
  <si>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</si>
  <si>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</si>
  <si>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</si>
  <si>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</si>
  <si>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</si>
  <si>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</si>
  <si>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</si>
  <si>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</si>
  <si>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</si>
  <si>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</si>
  <si>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</si>
  <si>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</si>
  <si>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</si>
  <si>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</si>
  <si>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</si>
  <si>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</si>
  <si>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</si>
  <si>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</si>
  <si>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</si>
  <si>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</si>
  <si>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</si>
  <si>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</si>
  <si>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</si>
  <si>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</si>
  <si>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</si>
  <si>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</si>
  <si>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</si>
  <si>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</si>
  <si>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</si>
  <si>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</si>
  <si>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</si>
  <si>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</si>
  <si>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</si>
  <si>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</si>
  <si>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</si>
  <si>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</si>
  <si>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</si>
  <si>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</si>
  <si>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</si>
  <si>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</si>
  <si>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</si>
  <si>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</si>
  <si>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</si>
  <si>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</si>
  <si>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</si>
  <si>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</si>
  <si>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</si>
  <si>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</si>
  <si>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</si>
  <si>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</si>
  <si>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</si>
  <si>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</si>
  <si>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</si>
  <si>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</si>
  <si>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</si>
  <si>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</si>
  <si>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</si>
  <si>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</si>
  <si>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</si>
  <si>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</si>
  <si>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</si>
  <si>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</si>
  <si>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</si>
  <si>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</si>
  <si>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</si>
  <si>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</si>
  <si>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</si>
  <si>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</si>
  <si>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</si>
  <si>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</si>
  <si>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</si>
  <si>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</si>
  <si>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</si>
  <si>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</si>
  <si>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</si>
  <si>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</si>
  <si>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</si>
  <si>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</si>
  <si>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</si>
  <si>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</si>
  <si>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</si>
  <si>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</si>
  <si>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</si>
  <si>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</si>
  <si>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</si>
  <si>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</si>
  <si>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</si>
  <si>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</si>
  <si>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</si>
  <si>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</si>
  <si>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</si>
  <si>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</si>
  <si>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</si>
  <si>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</si>
  <si>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</si>
  <si>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</si>
  <si>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</si>
  <si>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</si>
  <si>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</si>
  <si>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</si>
  <si>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</si>
  <si>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</si>
  <si>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</si>
  <si>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</si>
  <si>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</si>
  <si>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</si>
  <si>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</si>
  <si>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</si>
  <si>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</si>
  <si>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</si>
  <si>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</si>
  <si>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</si>
  <si>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</si>
  <si>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</si>
  <si>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</si>
  <si>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</si>
  <si>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</si>
  <si>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</si>
  <si>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</si>
  <si>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</si>
  <si>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</si>
  <si>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</si>
  <si>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</si>
  <si>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</si>
  <si>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</si>
  <si>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</si>
  <si>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</si>
  <si>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</si>
  <si>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</si>
  <si>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</si>
  <si>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</si>
  <si>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</si>
  <si>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</si>
  <si>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</si>
  <si>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</si>
  <si>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</si>
  <si>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</si>
  <si>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</si>
  <si>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</si>
  <si>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</si>
  <si>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</si>
  <si>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</si>
  <si>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</si>
  <si>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</si>
  <si>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</si>
  <si>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</si>
  <si>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</si>
  <si>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</si>
  <si>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</si>
  <si>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</si>
  <si>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</si>
  <si>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</si>
  <si>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</si>
  <si>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</si>
  <si>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</si>
  <si>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</si>
  <si>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</si>
  <si>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</si>
  <si>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</si>
  <si>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</si>
  <si>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</si>
  <si>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</si>
  <si>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</si>
  <si>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</si>
  <si>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</si>
  <si>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</si>
  <si>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</si>
  <si>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</si>
  <si>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</si>
  <si>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</si>
  <si>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</si>
  <si>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</si>
  <si>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</si>
  <si>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</si>
  <si>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</si>
  <si>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</si>
  <si>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</si>
  <si>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</si>
  <si>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</si>
  <si>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</si>
  <si>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</si>
  <si>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</si>
  <si>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</si>
  <si>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</si>
  <si>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</si>
  <si>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</si>
  <si>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</si>
  <si>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</si>
  <si>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</si>
  <si>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</si>
  <si>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</si>
  <si>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</si>
  <si>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</si>
  <si>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</si>
  <si>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</si>
  <si>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</si>
  <si>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</si>
  <si>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</si>
  <si>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</si>
  <si>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</si>
  <si>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</si>
  <si>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</si>
  <si>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</si>
  <si>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</si>
  <si>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</si>
  <si>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</si>
  <si>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</si>
  <si>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</si>
  <si>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</si>
  <si>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</si>
  <si>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</si>
  <si>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</si>
  <si>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</si>
  <si>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</si>
  <si>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</si>
  <si>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</si>
  <si>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</si>
  <si>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</si>
  <si>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</si>
  <si>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</si>
  <si>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</si>
  <si>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</si>
  <si>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</si>
  <si>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</si>
  <si>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10. …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</si>
  <si>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</si>
  <si>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</si>
  <si>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</si>
  <si>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</si>
  <si>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</si>
  <si>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</si>
  <si>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</si>
  <si>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</si>
  <si>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</si>
  <si>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</si>
  <si>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</si>
  <si>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</si>
  <si>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</si>
  <si>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</si>
  <si>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</si>
  <si>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</si>
  <si>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</si>
  <si>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</si>
  <si>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</si>
  <si>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</si>
  <si>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</si>
  <si>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</si>
  <si>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</si>
  <si>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</si>
  <si>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</si>
  <si>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</si>
  <si>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</si>
  <si>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</si>
  <si>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</si>
  <si>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</si>
  <si>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</si>
  <si>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</si>
  <si>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Субъект Российской Федерации: Алтайский край</t>
  </si>
  <si>
    <t>нд</t>
  </si>
  <si>
    <t>23.1.6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</si>
  <si>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</si>
  <si>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</si>
  <si>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Необходимая валовая выручка сетевой организации в части содержания (строка 1.3-строка 2.2.1-строка 2.2.2-строка 2.1.2.1.1)</t>
  </si>
  <si>
    <t>,</t>
  </si>
  <si>
    <t>Ввод объектов инвестиционной деятельности (мощностей)  в эксплуатацию в 2020 год N</t>
  </si>
  <si>
    <t xml:space="preserve"> реквизиты решения органа исполнительной власти, утвердившего инвестиционную программу</t>
  </si>
  <si>
    <t>реквизиты решения органа исполнительной власти, утвердившего инвестиционную программу</t>
  </si>
  <si>
    <t xml:space="preserve">Фактический объем финансирования капитальных вложений на  01.01.2021 год, млн. рублей 
(с НДС) </t>
  </si>
  <si>
    <t xml:space="preserve">Остаток финансирования капитальных вложений 
на  01.01.2021 год в прогнозных ценах соответствующих лет,  млн. рублей (с НДС) </t>
  </si>
  <si>
    <t>Год раскрытия информации: 2022 год</t>
  </si>
  <si>
    <t>Принятие основных средств и нематериальных активов к бухгалтерскому учету в 2021 году</t>
  </si>
  <si>
    <t>Другое, шт</t>
  </si>
  <si>
    <t>Вывод объектов инвестиционной деятельности (мощностей) из эксплуатации в 2021 году</t>
  </si>
  <si>
    <t>за 1 квартал 2022 года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</si>
  <si>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</si>
  <si>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t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t>
  </si>
  <si>
    <t>Установка приборов учета, класс напряжения  0,22 (0,4)кВ,всего</t>
  </si>
  <si>
    <t>M_AESK_1 _IP</t>
  </si>
  <si>
    <t>Финансирование капитальных вложений 2022 года, млн. рублей (с НДС)</t>
  </si>
  <si>
    <t>1.6.1</t>
  </si>
  <si>
    <t>Всего (2022 год N)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</si>
  <si>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</si>
  <si>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</si>
  <si>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</si>
  <si>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</si>
  <si>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</si>
  <si>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ООО "Алтайская электросетевая компания"</t>
    </r>
  </si>
  <si>
    <t>Финансирование капитальных вложений 2022 года , млн. рублей (с НДС)</t>
  </si>
  <si>
    <t>Освоение капитальных вложений года 2022 , млн. рублей (без НДС)</t>
  </si>
  <si>
    <t xml:space="preserve">факт на 01.01.2022 
года </t>
  </si>
  <si>
    <t>факт 2021 года
(на 01.01.2022 года N)</t>
  </si>
  <si>
    <t>факт 2021 года
(на 01.01.2022 года )</t>
  </si>
  <si>
    <t>факт 2021 года 
(на 01.01.2022 года )</t>
  </si>
  <si>
    <r>
      <t xml:space="preserve">Инвестиционная программа </t>
    </r>
    <r>
      <rPr>
        <u/>
        <sz val="14"/>
        <color theme="1"/>
        <rFont val="Times New Roman CYR"/>
        <charset val="204"/>
      </rPr>
      <t>ООО "Алтайская электросетевая компания"</t>
    </r>
  </si>
  <si>
    <t xml:space="preserve">Отчетный 2022 год </t>
  </si>
  <si>
    <t>Факт I кв.</t>
  </si>
  <si>
    <t>Выполнение инвестиционной программы в 4 кв.2022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</si>
</sst>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00"/>
    <numFmt numFmtId="169" formatCode="#,##0.000"/>
    <numFmt numFmtId="170" formatCode="0.0000"/>
    <numFmt numFmtId="171" formatCode="#,##0;[White][=0]\ General;General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u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4"/>
      <color theme="1"/>
      <name val="Times New Roman CYR"/>
      <charset val="204"/>
    </font>
    <font>
      <sz val="18"/>
      <name val="Times New Roman CYR"/>
      <charset val="204"/>
    </font>
    <font>
      <u/>
      <sz val="14"/>
      <color theme="1"/>
      <name val="Times New Roman CYR"/>
      <charset val="204"/>
    </font>
    <font>
      <sz val="16"/>
      <name val="Times New Roman CYR"/>
      <charset val="204"/>
    </font>
    <font>
      <sz val="11"/>
      <name val="Times New Roman CYR"/>
      <charset val="204"/>
    </font>
    <font>
      <i/>
      <sz val="10"/>
      <name val="Times New Roman CYR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2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5" fillId="0" borderId="0" applyFont="0" applyFill="0" applyBorder="0" applyAlignment="0" applyProtection="0"/>
    <xf numFmtId="0" fontId="9" fillId="0" borderId="0"/>
    <xf numFmtId="9" fontId="62" fillId="0" borderId="0" applyFont="0" applyFill="0" applyBorder="0" applyAlignment="0" applyProtection="0"/>
  </cellStyleXfs>
  <cellXfs count="412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107" applyFont="1"/>
    <xf numFmtId="0" fontId="27" fillId="0" borderId="0" xfId="36" applyFont="1"/>
    <xf numFmtId="0" fontId="42" fillId="0" borderId="0" xfId="36" applyFont="1"/>
    <xf numFmtId="0" fontId="35" fillId="0" borderId="0" xfId="55" applyFont="1" applyAlignment="1">
      <alignment vertical="center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32" fillId="0" borderId="0" xfId="55" applyFont="1" applyAlignment="1">
      <alignment vertical="top"/>
    </xf>
    <xf numFmtId="0" fontId="9" fillId="24" borderId="0" xfId="37" applyFont="1" applyFill="1"/>
    <xf numFmtId="0" fontId="43" fillId="0" borderId="0" xfId="36" applyFont="1"/>
    <xf numFmtId="0" fontId="9" fillId="0" borderId="10" xfId="36" applyFont="1" applyBorder="1" applyAlignment="1">
      <alignment horizontal="center" vertical="center" wrapText="1"/>
    </xf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1" fillId="24" borderId="10" xfId="44" applyFont="1" applyFill="1" applyBorder="1" applyAlignment="1">
      <alignment horizontal="center"/>
    </xf>
    <xf numFmtId="0" fontId="9" fillId="24" borderId="0" xfId="0" applyFont="1" applyFill="1"/>
    <xf numFmtId="0" fontId="37" fillId="0" borderId="0" xfId="55" applyFont="1"/>
    <xf numFmtId="0" fontId="37" fillId="0" borderId="0" xfId="55" applyFont="1" applyBorder="1"/>
    <xf numFmtId="0" fontId="37" fillId="0" borderId="0" xfId="55" applyFont="1" applyAlignment="1">
      <alignment vertical="center"/>
    </xf>
    <xf numFmtId="0" fontId="47" fillId="0" borderId="0" xfId="55" applyFont="1"/>
    <xf numFmtId="49" fontId="32" fillId="0" borderId="10" xfId="55" applyNumberFormat="1" applyFont="1" applyBorder="1" applyAlignment="1">
      <alignment horizontal="center" vertical="center"/>
    </xf>
    <xf numFmtId="0" fontId="32" fillId="0" borderId="10" xfId="55" applyFont="1" applyBorder="1" applyAlignment="1">
      <alignment horizontal="center"/>
    </xf>
    <xf numFmtId="0" fontId="32" fillId="0" borderId="10" xfId="55" applyFont="1" applyBorder="1" applyAlignment="1">
      <alignment horizontal="center" vertical="center"/>
    </xf>
    <xf numFmtId="0" fontId="32" fillId="0" borderId="0" xfId="55" applyFont="1"/>
    <xf numFmtId="0" fontId="32" fillId="0" borderId="10" xfId="55" applyFont="1" applyBorder="1" applyAlignment="1">
      <alignment horizontal="center" vertical="center" textRotation="90"/>
    </xf>
    <xf numFmtId="0" fontId="9" fillId="0" borderId="0" xfId="280" applyFont="1" applyFill="1" applyAlignment="1">
      <alignment horizontal="left" vertical="center" wrapText="1"/>
    </xf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horizont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8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4" fillId="0" borderId="0" xfId="0" applyFont="1" applyFill="1" applyAlignment="1"/>
    <xf numFmtId="0" fontId="48" fillId="0" borderId="0" xfId="55" applyFont="1" applyAlignment="1">
      <alignment vertical="center"/>
    </xf>
    <xf numFmtId="0" fontId="30" fillId="0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vertical="center"/>
    </xf>
    <xf numFmtId="0" fontId="32" fillId="0" borderId="0" xfId="55" applyFont="1" applyBorder="1" applyAlignment="1">
      <alignment horizontal="center" vertical="center" wrapText="1"/>
    </xf>
    <xf numFmtId="0" fontId="32" fillId="24" borderId="10" xfId="55" applyFont="1" applyFill="1" applyBorder="1" applyAlignment="1">
      <alignment horizontal="center" vertical="center" wrapText="1"/>
    </xf>
    <xf numFmtId="49" fontId="32" fillId="0" borderId="10" xfId="55" applyNumberFormat="1" applyFont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0" borderId="15" xfId="280" applyFont="1" applyFill="1" applyBorder="1" applyAlignment="1">
      <alignment vertical="center" wrapText="1"/>
    </xf>
    <xf numFmtId="0" fontId="35" fillId="24" borderId="0" xfId="55" applyFont="1" applyFill="1" applyAlignment="1">
      <alignment vertical="center"/>
    </xf>
    <xf numFmtId="0" fontId="9" fillId="24" borderId="0" xfId="37" applyFont="1" applyFill="1" applyAlignment="1"/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50" fillId="0" borderId="0" xfId="55" applyFont="1" applyAlignment="1">
      <alignment vertical="center"/>
    </xf>
    <xf numFmtId="0" fontId="34" fillId="0" borderId="0" xfId="46" applyFont="1" applyFill="1" applyBorder="1" applyAlignment="1"/>
    <xf numFmtId="2" fontId="9" fillId="0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0" xfId="37" applyFont="1" applyFill="1" applyAlignment="1">
      <alignment vertical="center"/>
    </xf>
    <xf numFmtId="0" fontId="9" fillId="0" borderId="0" xfId="37" applyFont="1" applyAlignment="1">
      <alignment vertical="center"/>
    </xf>
    <xf numFmtId="2" fontId="9" fillId="24" borderId="10" xfId="37" applyNumberFormat="1" applyFont="1" applyFill="1" applyBorder="1" applyAlignment="1">
      <alignment horizontal="center" vertical="center" wrapText="1"/>
    </xf>
    <xf numFmtId="0" fontId="9" fillId="0" borderId="0" xfId="37" applyFont="1" applyAlignment="1">
      <alignment horizontal="right" vertical="center"/>
    </xf>
    <xf numFmtId="0" fontId="34" fillId="0" borderId="0" xfId="37" applyFont="1" applyFill="1" applyAlignment="1">
      <alignment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9" fillId="0" borderId="0" xfId="37" applyFont="1" applyFill="1" applyAlignment="1">
      <alignment vertical="center"/>
    </xf>
    <xf numFmtId="4" fontId="9" fillId="24" borderId="10" xfId="37" applyNumberFormat="1" applyFont="1" applyFill="1" applyBorder="1" applyAlignment="1">
      <alignment horizontal="center" vertical="center" wrapText="1"/>
    </xf>
    <xf numFmtId="2" fontId="30" fillId="24" borderId="10" xfId="45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9" fillId="0" borderId="10" xfId="37" applyNumberFormat="1" applyFont="1" applyBorder="1" applyAlignment="1">
      <alignment horizontal="center" vertical="center" wrapText="1"/>
    </xf>
    <xf numFmtId="49" fontId="52" fillId="24" borderId="0" xfId="57" applyNumberFormat="1" applyFont="1" applyFill="1" applyAlignment="1">
      <alignment horizontal="center" vertical="center"/>
    </xf>
    <xf numFmtId="0" fontId="53" fillId="24" borderId="0" xfId="57" applyFont="1" applyFill="1" applyAlignment="1">
      <alignment wrapText="1"/>
    </xf>
    <xf numFmtId="0" fontId="52" fillId="24" borderId="0" xfId="57" applyFont="1" applyFill="1" applyAlignment="1">
      <alignment horizontal="center" vertical="center" wrapText="1"/>
    </xf>
    <xf numFmtId="0" fontId="53" fillId="24" borderId="0" xfId="57" applyFont="1" applyFill="1" applyAlignment="1">
      <alignment horizontal="center" vertical="center" wrapText="1"/>
    </xf>
    <xf numFmtId="0" fontId="53" fillId="24" borderId="0" xfId="57" applyFont="1" applyFill="1"/>
    <xf numFmtId="0" fontId="54" fillId="24" borderId="0" xfId="0" applyFont="1" applyFill="1" applyAlignment="1">
      <alignment horizontal="right" vertical="center"/>
    </xf>
    <xf numFmtId="0" fontId="54" fillId="24" borderId="0" xfId="0" applyFont="1" applyFill="1" applyAlignment="1">
      <alignment horizontal="justify" vertical="center"/>
    </xf>
    <xf numFmtId="0" fontId="58" fillId="24" borderId="0" xfId="57" applyFont="1" applyFill="1"/>
    <xf numFmtId="0" fontId="59" fillId="24" borderId="31" xfId="57" applyFont="1" applyFill="1" applyBorder="1" applyAlignment="1">
      <alignment horizontal="center" vertical="center" wrapText="1"/>
    </xf>
    <xf numFmtId="0" fontId="53" fillId="24" borderId="0" xfId="57" applyFont="1" applyFill="1" applyAlignment="1">
      <alignment vertical="center"/>
    </xf>
    <xf numFmtId="165" fontId="53" fillId="24" borderId="0" xfId="57" applyNumberFormat="1" applyFont="1" applyFill="1"/>
    <xf numFmtId="0" fontId="53" fillId="24" borderId="26" xfId="0" applyFont="1" applyFill="1" applyBorder="1" applyAlignment="1">
      <alignment horizontal="left" vertical="center" wrapText="1" indent="1"/>
    </xf>
    <xf numFmtId="164" fontId="53" fillId="0" borderId="31" xfId="624" applyNumberFormat="1" applyFont="1" applyFill="1" applyBorder="1" applyAlignment="1">
      <alignment horizontal="center" vertical="center"/>
    </xf>
    <xf numFmtId="0" fontId="53" fillId="24" borderId="0" xfId="58" applyFont="1" applyFill="1" applyAlignment="1">
      <alignment vertical="center" wrapText="1"/>
    </xf>
    <xf numFmtId="0" fontId="54" fillId="24" borderId="0" xfId="0" applyFont="1" applyFill="1" applyAlignment="1">
      <alignment horizontal="justify"/>
    </xf>
    <xf numFmtId="0" fontId="52" fillId="24" borderId="0" xfId="623" applyFont="1" applyFill="1" applyAlignment="1">
      <alignment vertical="center"/>
    </xf>
    <xf numFmtId="164" fontId="52" fillId="0" borderId="49" xfId="624" applyNumberFormat="1" applyFont="1" applyFill="1" applyBorder="1" applyAlignment="1">
      <alignment horizontal="center" vertical="center"/>
    </xf>
    <xf numFmtId="164" fontId="52" fillId="0" borderId="10" xfId="624" applyNumberFormat="1" applyFont="1" applyFill="1" applyBorder="1" applyAlignment="1">
      <alignment horizontal="center" vertical="center"/>
    </xf>
    <xf numFmtId="164" fontId="52" fillId="0" borderId="11" xfId="624" applyNumberFormat="1" applyFont="1" applyFill="1" applyBorder="1" applyAlignment="1">
      <alignment horizontal="center" vertical="center"/>
    </xf>
    <xf numFmtId="164" fontId="52" fillId="0" borderId="26" xfId="624" applyNumberFormat="1" applyFont="1" applyFill="1" applyBorder="1" applyAlignment="1">
      <alignment horizontal="center" vertical="center"/>
    </xf>
    <xf numFmtId="164" fontId="52" fillId="0" borderId="32" xfId="624" applyNumberFormat="1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41" fillId="0" borderId="10" xfId="36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2" fontId="9" fillId="24" borderId="11" xfId="37" applyNumberFormat="1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10" xfId="57" applyFont="1" applyBorder="1" applyAlignment="1">
      <alignment horizontal="center" vertical="center" wrapText="1"/>
    </xf>
    <xf numFmtId="0" fontId="58" fillId="0" borderId="18" xfId="57" applyFont="1" applyBorder="1" applyAlignment="1">
      <alignment horizontal="center" vertical="center" wrapText="1"/>
    </xf>
    <xf numFmtId="49" fontId="59" fillId="0" borderId="11" xfId="57" applyNumberFormat="1" applyFont="1" applyBorder="1" applyAlignment="1">
      <alignment horizontal="center" vertical="center"/>
    </xf>
    <xf numFmtId="0" fontId="59" fillId="0" borderId="11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 wrapText="1"/>
    </xf>
    <xf numFmtId="49" fontId="52" fillId="0" borderId="25" xfId="0" applyNumberFormat="1" applyFont="1" applyBorder="1" applyAlignment="1">
      <alignment horizontal="center" vertical="center"/>
    </xf>
    <xf numFmtId="0" fontId="53" fillId="0" borderId="26" xfId="0" applyFont="1" applyBorder="1" applyAlignment="1">
      <alignment vertical="center" wrapText="1"/>
    </xf>
    <xf numFmtId="0" fontId="52" fillId="0" borderId="27" xfId="57" applyFont="1" applyBorder="1" applyAlignment="1">
      <alignment horizontal="center" vertical="center"/>
    </xf>
    <xf numFmtId="165" fontId="61" fillId="0" borderId="10" xfId="0" applyNumberFormat="1" applyFont="1" applyBorder="1" applyAlignment="1">
      <alignment horizontal="center" vertical="center" wrapText="1"/>
    </xf>
    <xf numFmtId="2" fontId="52" fillId="0" borderId="26" xfId="57" applyNumberFormat="1" applyFont="1" applyBorder="1" applyAlignment="1">
      <alignment horizontal="center" vertical="center"/>
    </xf>
    <xf numFmtId="165" fontId="52" fillId="0" borderId="49" xfId="0" applyNumberFormat="1" applyFont="1" applyBorder="1" applyAlignment="1">
      <alignment horizontal="center" vertical="center"/>
    </xf>
    <xf numFmtId="0" fontId="53" fillId="0" borderId="27" xfId="0" applyFont="1" applyBorder="1"/>
    <xf numFmtId="49" fontId="52" fillId="0" borderId="29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1"/>
    </xf>
    <xf numFmtId="0" fontId="52" fillId="0" borderId="30" xfId="57" applyFont="1" applyBorder="1" applyAlignment="1">
      <alignment horizontal="center" vertical="center"/>
    </xf>
    <xf numFmtId="165" fontId="52" fillId="0" borderId="24" xfId="57" applyNumberFormat="1" applyFont="1" applyBorder="1" applyAlignment="1">
      <alignment horizontal="center" vertical="center"/>
    </xf>
    <xf numFmtId="165" fontId="52" fillId="0" borderId="10" xfId="57" applyNumberFormat="1" applyFont="1" applyBorder="1" applyAlignment="1">
      <alignment horizontal="center" vertical="center"/>
    </xf>
    <xf numFmtId="165" fontId="52" fillId="0" borderId="10" xfId="0" applyNumberFormat="1" applyFont="1" applyBorder="1" applyAlignment="1">
      <alignment horizontal="center" vertical="center"/>
    </xf>
    <xf numFmtId="0" fontId="53" fillId="0" borderId="30" xfId="0" applyFont="1" applyBorder="1"/>
    <xf numFmtId="0" fontId="53" fillId="0" borderId="10" xfId="57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indent="3"/>
    </xf>
    <xf numFmtId="165" fontId="53" fillId="0" borderId="30" xfId="0" applyNumberFormat="1" applyFont="1" applyBorder="1"/>
    <xf numFmtId="0" fontId="53" fillId="0" borderId="10" xfId="57" applyFont="1" applyBorder="1" applyAlignment="1">
      <alignment horizontal="left" vertical="center" wrapText="1" indent="3"/>
    </xf>
    <xf numFmtId="165" fontId="52" fillId="0" borderId="10" xfId="0" applyNumberFormat="1" applyFont="1" applyBorder="1" applyAlignment="1">
      <alignment horizontal="center"/>
    </xf>
    <xf numFmtId="0" fontId="53" fillId="0" borderId="10" xfId="0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wrapText="1" indent="5"/>
    </xf>
    <xf numFmtId="0" fontId="53" fillId="0" borderId="10" xfId="0" applyFont="1" applyBorder="1" applyAlignment="1">
      <alignment horizontal="left" vertical="center" wrapText="1" indent="7"/>
    </xf>
    <xf numFmtId="49" fontId="52" fillId="0" borderId="36" xfId="0" applyNumberFormat="1" applyFont="1" applyBorder="1" applyAlignment="1">
      <alignment horizontal="center" vertical="center"/>
    </xf>
    <xf numFmtId="0" fontId="53" fillId="0" borderId="11" xfId="57" applyFont="1" applyBorder="1" applyAlignment="1">
      <alignment horizontal="left" vertical="center" indent="3"/>
    </xf>
    <xf numFmtId="0" fontId="52" fillId="0" borderId="37" xfId="57" applyFont="1" applyBorder="1" applyAlignment="1">
      <alignment horizontal="center" vertical="center"/>
    </xf>
    <xf numFmtId="165" fontId="52" fillId="0" borderId="11" xfId="0" applyNumberFormat="1" applyFont="1" applyBorder="1" applyAlignment="1">
      <alignment horizontal="center" vertical="center"/>
    </xf>
    <xf numFmtId="165" fontId="53" fillId="0" borderId="37" xfId="0" applyNumberFormat="1" applyFont="1" applyBorder="1"/>
    <xf numFmtId="165" fontId="52" fillId="0" borderId="44" xfId="57" applyNumberFormat="1" applyFont="1" applyBorder="1" applyAlignment="1">
      <alignment horizontal="center" vertical="center"/>
    </xf>
    <xf numFmtId="165" fontId="52" fillId="0" borderId="26" xfId="0" applyNumberFormat="1" applyFont="1" applyBorder="1" applyAlignment="1">
      <alignment horizontal="center" vertical="center"/>
    </xf>
    <xf numFmtId="165" fontId="52" fillId="0" borderId="26" xfId="57" applyNumberFormat="1" applyFont="1" applyBorder="1" applyAlignment="1">
      <alignment horizontal="center" vertical="center"/>
    </xf>
    <xf numFmtId="165" fontId="52" fillId="0" borderId="48" xfId="57" applyNumberFormat="1" applyFont="1" applyBorder="1" applyAlignment="1">
      <alignment horizontal="center" vertical="center"/>
    </xf>
    <xf numFmtId="49" fontId="52" fillId="0" borderId="38" xfId="0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indent="3"/>
    </xf>
    <xf numFmtId="0" fontId="52" fillId="0" borderId="31" xfId="57" applyFont="1" applyBorder="1" applyAlignment="1">
      <alignment horizontal="center" vertical="center"/>
    </xf>
    <xf numFmtId="165" fontId="52" fillId="0" borderId="47" xfId="57" applyNumberFormat="1" applyFont="1" applyBorder="1" applyAlignment="1">
      <alignment horizontal="center" vertical="center"/>
    </xf>
    <xf numFmtId="0" fontId="53" fillId="0" borderId="31" xfId="0" applyFont="1" applyBorder="1"/>
    <xf numFmtId="49" fontId="52" fillId="0" borderId="40" xfId="0" applyNumberFormat="1" applyFont="1" applyBorder="1" applyAlignment="1">
      <alignment horizontal="center" vertical="center"/>
    </xf>
    <xf numFmtId="0" fontId="53" fillId="0" borderId="13" xfId="0" applyFont="1" applyBorder="1" applyAlignment="1">
      <alignment vertical="center" wrapText="1"/>
    </xf>
    <xf numFmtId="0" fontId="52" fillId="0" borderId="41" xfId="57" applyFont="1" applyBorder="1" applyAlignment="1">
      <alignment horizontal="center" vertical="center"/>
    </xf>
    <xf numFmtId="165" fontId="52" fillId="0" borderId="13" xfId="57" applyNumberFormat="1" applyFont="1" applyBorder="1" applyAlignment="1">
      <alignment horizontal="center" vertical="center"/>
    </xf>
    <xf numFmtId="0" fontId="53" fillId="0" borderId="41" xfId="0" applyFont="1" applyBorder="1"/>
    <xf numFmtId="0" fontId="53" fillId="0" borderId="10" xfId="0" applyFont="1" applyBorder="1" applyAlignment="1">
      <alignment vertical="center" wrapText="1"/>
    </xf>
    <xf numFmtId="165" fontId="44" fillId="0" borderId="10" xfId="0" applyNumberFormat="1" applyFont="1" applyBorder="1" applyAlignment="1">
      <alignment horizontal="center" vertical="center" wrapText="1"/>
    </xf>
    <xf numFmtId="165" fontId="52" fillId="0" borderId="15" xfId="57" applyNumberFormat="1" applyFont="1" applyBorder="1" applyAlignment="1">
      <alignment horizontal="center" vertical="center"/>
    </xf>
    <xf numFmtId="0" fontId="53" fillId="0" borderId="37" xfId="0" applyFont="1" applyBorder="1"/>
    <xf numFmtId="165" fontId="52" fillId="0" borderId="50" xfId="57" applyNumberFormat="1" applyFont="1" applyBorder="1" applyAlignment="1">
      <alignment horizontal="center" vertical="center"/>
    </xf>
    <xf numFmtId="0" fontId="53" fillId="0" borderId="32" xfId="0" applyFont="1" applyBorder="1" applyAlignment="1">
      <alignment horizontal="left" vertical="center" wrapText="1" indent="1"/>
    </xf>
    <xf numFmtId="165" fontId="44" fillId="0" borderId="10" xfId="0" applyNumberFormat="1" applyFont="1" applyBorder="1" applyAlignment="1">
      <alignment horizontal="center"/>
    </xf>
    <xf numFmtId="0" fontId="53" fillId="0" borderId="11" xfId="0" applyFont="1" applyBorder="1" applyAlignment="1">
      <alignment vertical="center" wrapText="1"/>
    </xf>
    <xf numFmtId="165" fontId="52" fillId="0" borderId="51" xfId="0" applyNumberFormat="1" applyFont="1" applyBorder="1" applyAlignment="1">
      <alignment horizontal="center" vertical="center"/>
    </xf>
    <xf numFmtId="168" fontId="61" fillId="0" borderId="10" xfId="0" applyNumberFormat="1" applyFont="1" applyBorder="1" applyAlignment="1">
      <alignment horizontal="center" vertical="center" wrapText="1"/>
    </xf>
    <xf numFmtId="165" fontId="44" fillId="0" borderId="24" xfId="57" applyNumberFormat="1" applyFont="1" applyBorder="1" applyAlignment="1">
      <alignment horizontal="center" vertical="center"/>
    </xf>
    <xf numFmtId="165" fontId="44" fillId="0" borderId="10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5"/>
    </xf>
    <xf numFmtId="0" fontId="53" fillId="0" borderId="32" xfId="57" applyFont="1" applyBorder="1" applyAlignment="1">
      <alignment horizontal="left" vertical="center" indent="5"/>
    </xf>
    <xf numFmtId="0" fontId="52" fillId="0" borderId="13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41" xfId="0" applyFont="1" applyBorder="1" applyAlignment="1">
      <alignment horizontal="center" vertical="center"/>
    </xf>
    <xf numFmtId="0" fontId="52" fillId="0" borderId="24" xfId="57" applyFont="1" applyBorder="1" applyAlignment="1">
      <alignment horizontal="center" vertical="center"/>
    </xf>
    <xf numFmtId="0" fontId="53" fillId="0" borderId="10" xfId="0" applyFont="1" applyBorder="1"/>
    <xf numFmtId="0" fontId="52" fillId="0" borderId="10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169" fontId="61" fillId="0" borderId="10" xfId="0" applyNumberFormat="1" applyFont="1" applyBorder="1" applyAlignment="1">
      <alignment horizontal="center" vertical="center" wrapText="1"/>
    </xf>
    <xf numFmtId="169" fontId="52" fillId="0" borderId="24" xfId="57" applyNumberFormat="1" applyFont="1" applyBorder="1" applyAlignment="1">
      <alignment horizontal="center" vertical="center"/>
    </xf>
    <xf numFmtId="169" fontId="53" fillId="0" borderId="10" xfId="0" applyNumberFormat="1" applyFont="1" applyBorder="1" applyAlignment="1">
      <alignment horizontal="center"/>
    </xf>
    <xf numFmtId="169" fontId="52" fillId="0" borderId="10" xfId="0" applyNumberFormat="1" applyFont="1" applyBorder="1" applyAlignment="1">
      <alignment horizontal="center" vertical="center"/>
    </xf>
    <xf numFmtId="169" fontId="52" fillId="0" borderId="10" xfId="57" applyNumberFormat="1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3" fillId="0" borderId="11" xfId="0" applyFont="1" applyBorder="1"/>
    <xf numFmtId="0" fontId="53" fillId="0" borderId="32" xfId="0" applyFont="1" applyBorder="1" applyAlignment="1">
      <alignment vertical="center" wrapText="1"/>
    </xf>
    <xf numFmtId="0" fontId="52" fillId="0" borderId="39" xfId="57" applyFont="1" applyBorder="1" applyAlignment="1">
      <alignment horizontal="center" vertical="center"/>
    </xf>
    <xf numFmtId="0" fontId="53" fillId="0" borderId="32" xfId="0" applyFont="1" applyBorder="1"/>
    <xf numFmtId="49" fontId="59" fillId="0" borderId="38" xfId="57" applyNumberFormat="1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 wrapText="1"/>
    </xf>
    <xf numFmtId="0" fontId="59" fillId="0" borderId="39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/>
    </xf>
    <xf numFmtId="0" fontId="53" fillId="0" borderId="10" xfId="0" applyFont="1" applyBorder="1" applyAlignment="1">
      <alignment vertical="center"/>
    </xf>
    <xf numFmtId="164" fontId="53" fillId="0" borderId="30" xfId="57" applyNumberFormat="1" applyFont="1" applyBorder="1" applyAlignment="1">
      <alignment horizontal="left" vertical="center" wrapText="1"/>
    </xf>
    <xf numFmtId="0" fontId="53" fillId="0" borderId="10" xfId="57" applyFont="1" applyBorder="1" applyAlignment="1">
      <alignment horizontal="left" vertical="center" indent="7"/>
    </xf>
    <xf numFmtId="165" fontId="60" fillId="0" borderId="10" xfId="55" applyNumberFormat="1" applyFont="1" applyBorder="1" applyAlignment="1">
      <alignment horizontal="center" vertical="center" wrapText="1"/>
    </xf>
    <xf numFmtId="0" fontId="53" fillId="0" borderId="11" xfId="0" applyFont="1" applyBorder="1" applyAlignment="1">
      <alignment horizontal="left" vertical="center" wrapText="1" indent="1"/>
    </xf>
    <xf numFmtId="164" fontId="53" fillId="0" borderId="37" xfId="57" applyNumberFormat="1" applyFont="1" applyBorder="1" applyAlignment="1">
      <alignment horizontal="left" vertical="center" wrapText="1"/>
    </xf>
    <xf numFmtId="0" fontId="52" fillId="0" borderId="27" xfId="57" applyFont="1" applyBorder="1" applyAlignment="1">
      <alignment horizontal="center" vertical="center" wrapText="1"/>
    </xf>
    <xf numFmtId="165" fontId="52" fillId="0" borderId="44" xfId="57" applyNumberFormat="1" applyFont="1" applyBorder="1" applyAlignment="1">
      <alignment horizontal="center" vertical="center" wrapText="1"/>
    </xf>
    <xf numFmtId="165" fontId="52" fillId="0" borderId="26" xfId="57" applyNumberFormat="1" applyFont="1" applyBorder="1" applyAlignment="1">
      <alignment horizontal="center" vertical="center" wrapText="1"/>
    </xf>
    <xf numFmtId="0" fontId="53" fillId="0" borderId="27" xfId="57" applyFont="1" applyBorder="1"/>
    <xf numFmtId="49" fontId="52" fillId="0" borderId="29" xfId="57" applyNumberFormat="1" applyFont="1" applyBorder="1" applyAlignment="1">
      <alignment horizontal="center" vertical="center"/>
    </xf>
    <xf numFmtId="165" fontId="52" fillId="0" borderId="11" xfId="57" applyNumberFormat="1" applyFont="1" applyBorder="1" applyAlignment="1">
      <alignment horizontal="center" vertical="center"/>
    </xf>
    <xf numFmtId="0" fontId="53" fillId="0" borderId="30" xfId="57" applyFont="1" applyBorder="1"/>
    <xf numFmtId="0" fontId="52" fillId="0" borderId="30" xfId="57" applyFont="1" applyBorder="1" applyAlignment="1">
      <alignment horizontal="center" vertical="center" wrapText="1"/>
    </xf>
    <xf numFmtId="49" fontId="52" fillId="0" borderId="38" xfId="57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wrapText="1" indent="3"/>
    </xf>
    <xf numFmtId="0" fontId="52" fillId="0" borderId="32" xfId="0" applyFont="1" applyBorder="1" applyAlignment="1">
      <alignment horizontal="center" vertical="center"/>
    </xf>
    <xf numFmtId="0" fontId="53" fillId="0" borderId="31" xfId="57" applyFont="1" applyBorder="1"/>
    <xf numFmtId="49" fontId="52" fillId="0" borderId="0" xfId="57" applyNumberFormat="1" applyFont="1" applyAlignment="1">
      <alignment horizontal="center" vertical="center"/>
    </xf>
    <xf numFmtId="0" fontId="53" fillId="0" borderId="0" xfId="57" applyFont="1" applyAlignment="1">
      <alignment wrapText="1"/>
    </xf>
    <xf numFmtId="0" fontId="53" fillId="0" borderId="0" xfId="57" applyFont="1" applyAlignment="1">
      <alignment horizontal="center" vertical="center" wrapText="1"/>
    </xf>
    <xf numFmtId="0" fontId="53" fillId="0" borderId="0" xfId="57" applyFont="1"/>
    <xf numFmtId="49" fontId="52" fillId="0" borderId="15" xfId="57" applyNumberFormat="1" applyFont="1" applyBorder="1" applyAlignment="1">
      <alignment horizontal="left" vertical="center"/>
    </xf>
    <xf numFmtId="4" fontId="9" fillId="0" borderId="10" xfId="37" applyNumberFormat="1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2" fontId="9" fillId="0" borderId="0" xfId="37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165" fontId="34" fillId="0" borderId="10" xfId="625" applyNumberFormat="1" applyFont="1" applyBorder="1" applyAlignment="1">
      <alignment horizontal="center" vertical="center"/>
    </xf>
    <xf numFmtId="9" fontId="34" fillId="0" borderId="10" xfId="626" applyFont="1" applyBorder="1" applyAlignment="1">
      <alignment horizontal="center" vertical="center"/>
    </xf>
    <xf numFmtId="9" fontId="9" fillId="24" borderId="10" xfId="62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left" vertical="center" wrapText="1"/>
    </xf>
    <xf numFmtId="169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left" vertical="center" wrapText="1"/>
    </xf>
    <xf numFmtId="165" fontId="9" fillId="24" borderId="0" xfId="37" applyNumberFormat="1" applyFont="1" applyFill="1"/>
    <xf numFmtId="9" fontId="30" fillId="24" borderId="10" xfId="626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left" vertical="center" wrapText="1"/>
    </xf>
    <xf numFmtId="0" fontId="30" fillId="0" borderId="11" xfId="45" applyFont="1" applyFill="1" applyBorder="1" applyAlignment="1">
      <alignment horizontal="left" vertical="center" wrapText="1"/>
    </xf>
    <xf numFmtId="2" fontId="9" fillId="0" borderId="10" xfId="37" applyNumberFormat="1" applyFont="1" applyBorder="1" applyAlignment="1">
      <alignment horizontal="center" vertical="center"/>
    </xf>
    <xf numFmtId="2" fontId="32" fillId="0" borderId="10" xfId="5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46" fillId="0" borderId="0" xfId="57" applyFont="1" applyAlignment="1">
      <alignment horizontal="right"/>
    </xf>
    <xf numFmtId="0" fontId="52" fillId="0" borderId="0" xfId="57" applyFont="1" applyAlignment="1">
      <alignment horizontal="center" vertical="center"/>
    </xf>
    <xf numFmtId="165" fontId="52" fillId="0" borderId="10" xfId="0" applyNumberFormat="1" applyFont="1" applyBorder="1"/>
    <xf numFmtId="165" fontId="52" fillId="0" borderId="11" xfId="0" applyNumberFormat="1" applyFont="1" applyBorder="1"/>
    <xf numFmtId="170" fontId="52" fillId="0" borderId="21" xfId="57" applyNumberFormat="1" applyFont="1" applyBorder="1" applyAlignment="1">
      <alignment horizontal="center" vertical="center"/>
    </xf>
    <xf numFmtId="0" fontId="61" fillId="0" borderId="10" xfId="55" applyFont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171" fontId="63" fillId="0" borderId="5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71" fontId="9" fillId="0" borderId="52" xfId="0" applyNumberFormat="1" applyFont="1" applyFill="1" applyBorder="1" applyAlignment="1">
      <alignment horizontal="center" vertical="center" wrapText="1"/>
    </xf>
    <xf numFmtId="165" fontId="61" fillId="0" borderId="10" xfId="0" applyNumberFormat="1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2" fillId="0" borderId="12" xfId="37" applyFont="1" applyFill="1" applyBorder="1" applyAlignment="1">
      <alignment horizontal="center" vertical="center" wrapText="1"/>
    </xf>
    <xf numFmtId="0" fontId="32" fillId="0" borderId="24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5" fillId="24" borderId="0" xfId="55" applyFont="1" applyFill="1" applyAlignment="1">
      <alignment horizontal="center" vertical="center" wrapText="1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0" borderId="21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top"/>
    </xf>
    <xf numFmtId="0" fontId="34" fillId="0" borderId="0" xfId="0" applyFont="1" applyFill="1" applyAlignment="1">
      <alignment horizontal="center" vertical="center" wrapText="1"/>
    </xf>
    <xf numFmtId="0" fontId="35" fillId="0" borderId="21" xfId="55" applyFont="1" applyBorder="1" applyAlignment="1">
      <alignment horizontal="center" vertical="center"/>
    </xf>
    <xf numFmtId="0" fontId="32" fillId="24" borderId="10" xfId="55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32" fillId="0" borderId="0" xfId="55" applyFont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5" fillId="24" borderId="0" xfId="57" applyFont="1" applyFill="1" applyAlignment="1">
      <alignment horizontal="center" vertical="center" wrapText="1"/>
    </xf>
    <xf numFmtId="0" fontId="54" fillId="24" borderId="0" xfId="0" applyFont="1" applyFill="1" applyAlignment="1">
      <alignment horizontal="center" vertical="center"/>
    </xf>
    <xf numFmtId="0" fontId="60" fillId="24" borderId="0" xfId="0" applyFont="1" applyFill="1" applyBorder="1" applyAlignment="1">
      <alignment horizontal="center" vertical="top"/>
    </xf>
    <xf numFmtId="0" fontId="54" fillId="24" borderId="0" xfId="0" applyFont="1" applyFill="1" applyAlignment="1">
      <alignment horizontal="center" vertical="center" wrapText="1"/>
    </xf>
    <xf numFmtId="0" fontId="60" fillId="24" borderId="15" xfId="0" applyFont="1" applyFill="1" applyBorder="1" applyAlignment="1">
      <alignment horizontal="center" vertical="top"/>
    </xf>
    <xf numFmtId="49" fontId="46" fillId="0" borderId="33" xfId="57" applyNumberFormat="1" applyFont="1" applyBorder="1" applyAlignment="1">
      <alignment horizontal="center" vertical="center"/>
    </xf>
    <xf numFmtId="49" fontId="46" fillId="0" borderId="34" xfId="57" applyNumberFormat="1" applyFont="1" applyBorder="1" applyAlignment="1">
      <alignment horizontal="center" vertical="center"/>
    </xf>
    <xf numFmtId="49" fontId="46" fillId="0" borderId="35" xfId="57" applyNumberFormat="1" applyFont="1" applyBorder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49" fontId="58" fillId="0" borderId="25" xfId="57" applyNumberFormat="1" applyFont="1" applyBorder="1" applyAlignment="1">
      <alignment horizontal="center" vertical="center" wrapText="1"/>
    </xf>
    <xf numFmtId="49" fontId="58" fillId="0" borderId="29" xfId="57" applyNumberFormat="1" applyFont="1" applyBorder="1" applyAlignment="1">
      <alignment horizontal="center" vertical="center" wrapText="1"/>
    </xf>
    <xf numFmtId="0" fontId="58" fillId="0" borderId="26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27" xfId="57" applyFont="1" applyBorder="1" applyAlignment="1">
      <alignment horizontal="center" vertical="center" wrapText="1"/>
    </xf>
    <xf numFmtId="0" fontId="58" fillId="0" borderId="30" xfId="57" applyFont="1" applyBorder="1" applyAlignment="1">
      <alignment horizontal="center" vertical="center" wrapText="1"/>
    </xf>
    <xf numFmtId="0" fontId="58" fillId="0" borderId="44" xfId="57" applyFont="1" applyBorder="1" applyAlignment="1">
      <alignment horizontal="center" vertical="center" wrapText="1"/>
    </xf>
    <xf numFmtId="0" fontId="58" fillId="0" borderId="28" xfId="57" applyFont="1" applyBorder="1" applyAlignment="1">
      <alignment horizontal="center" vertical="center" wrapText="1"/>
    </xf>
    <xf numFmtId="0" fontId="58" fillId="0" borderId="45" xfId="57" applyFont="1" applyBorder="1" applyAlignment="1">
      <alignment horizontal="center" vertical="center" wrapText="1"/>
    </xf>
    <xf numFmtId="0" fontId="58" fillId="0" borderId="46" xfId="57" applyFont="1" applyBorder="1" applyAlignment="1">
      <alignment horizontal="center" vertical="center" wrapText="1"/>
    </xf>
    <xf numFmtId="0" fontId="58" fillId="0" borderId="41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43" xfId="57" applyFont="1" applyBorder="1" applyAlignment="1">
      <alignment horizontal="center" vertical="center" wrapText="1"/>
    </xf>
    <xf numFmtId="49" fontId="52" fillId="0" borderId="0" xfId="57" applyNumberFormat="1" applyFont="1" applyAlignment="1">
      <alignment horizontal="left" vertical="center" wrapText="1"/>
    </xf>
    <xf numFmtId="0" fontId="52" fillId="0" borderId="0" xfId="57" applyFont="1" applyAlignment="1">
      <alignment horizontal="left" vertical="top" wrapText="1"/>
    </xf>
    <xf numFmtId="0" fontId="53" fillId="0" borderId="44" xfId="57" applyFont="1" applyBorder="1" applyAlignment="1">
      <alignment horizontal="left" vertical="center" wrapText="1"/>
    </xf>
    <xf numFmtId="0" fontId="53" fillId="0" borderId="28" xfId="57" applyFont="1" applyBorder="1" applyAlignment="1">
      <alignment horizontal="left" vertical="center" wrapText="1"/>
    </xf>
    <xf numFmtId="49" fontId="52" fillId="0" borderId="0" xfId="57" applyNumberFormat="1" applyFont="1" applyAlignment="1">
      <alignment horizontal="left" vertical="center"/>
    </xf>
  </cellXfs>
  <cellStyles count="62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80" xr:uid="{00000000-0005-0000-0000-000048000000}"/>
    <cellStyle name="Обычный 110" xfId="625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6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6" xfId="47" xr:uid="{00000000-0005-0000-0000-000054000000}"/>
    <cellStyle name="Обычный 6 10" xfId="281" xr:uid="{00000000-0005-0000-0000-000055000000}"/>
    <cellStyle name="Обычный 6 11" xfId="452" xr:uid="{00000000-0005-0000-0000-000056000000}"/>
    <cellStyle name="Обычный 6 2" xfId="53" xr:uid="{00000000-0005-0000-0000-000057000000}"/>
    <cellStyle name="Обычный 6 2 10" xfId="111" xr:uid="{00000000-0005-0000-0000-000058000000}"/>
    <cellStyle name="Обычный 6 2 11" xfId="284" xr:uid="{00000000-0005-0000-0000-000059000000}"/>
    <cellStyle name="Обычный 6 2 12" xfId="455" xr:uid="{00000000-0005-0000-0000-00005A000000}"/>
    <cellStyle name="Обычный 6 2 2" xfId="54" xr:uid="{00000000-0005-0000-0000-00005B000000}"/>
    <cellStyle name="Обычный 6 2 2 10" xfId="285" xr:uid="{00000000-0005-0000-0000-00005C000000}"/>
    <cellStyle name="Обычный 6 2 2 11" xfId="456" xr:uid="{00000000-0005-0000-0000-00005D000000}"/>
    <cellStyle name="Обычный 6 2 2 2" xfId="118" xr:uid="{00000000-0005-0000-0000-00005E000000}"/>
    <cellStyle name="Обычный 6 2 2 2 2" xfId="135" xr:uid="{00000000-0005-0000-0000-00005F000000}"/>
    <cellStyle name="Обычный 6 2 2 2 2 2" xfId="139" xr:uid="{00000000-0005-0000-0000-000060000000}"/>
    <cellStyle name="Обычный 6 2 2 2 2 2 2" xfId="140" xr:uid="{00000000-0005-0000-0000-000061000000}"/>
    <cellStyle name="Обычный 6 2 2 2 2 2 2 2" xfId="312" xr:uid="{00000000-0005-0000-0000-000062000000}"/>
    <cellStyle name="Обычный 6 2 2 2 2 2 2 3" xfId="483" xr:uid="{00000000-0005-0000-0000-000063000000}"/>
    <cellStyle name="Обычный 6 2 2 2 2 2 3" xfId="141" xr:uid="{00000000-0005-0000-0000-000064000000}"/>
    <cellStyle name="Обычный 6 2 2 2 2 2 3 2" xfId="313" xr:uid="{00000000-0005-0000-0000-000065000000}"/>
    <cellStyle name="Обычный 6 2 2 2 2 2 3 3" xfId="484" xr:uid="{00000000-0005-0000-0000-000066000000}"/>
    <cellStyle name="Обычный 6 2 2 2 2 2 4" xfId="311" xr:uid="{00000000-0005-0000-0000-000067000000}"/>
    <cellStyle name="Обычный 6 2 2 2 2 2 5" xfId="482" xr:uid="{00000000-0005-0000-0000-000068000000}"/>
    <cellStyle name="Обычный 6 2 2 2 2 3" xfId="142" xr:uid="{00000000-0005-0000-0000-000069000000}"/>
    <cellStyle name="Обычный 6 2 2 2 2 3 2" xfId="314" xr:uid="{00000000-0005-0000-0000-00006A000000}"/>
    <cellStyle name="Обычный 6 2 2 2 2 3 3" xfId="485" xr:uid="{00000000-0005-0000-0000-00006B000000}"/>
    <cellStyle name="Обычный 6 2 2 2 2 4" xfId="143" xr:uid="{00000000-0005-0000-0000-00006C000000}"/>
    <cellStyle name="Обычный 6 2 2 2 2 4 2" xfId="315" xr:uid="{00000000-0005-0000-0000-00006D000000}"/>
    <cellStyle name="Обычный 6 2 2 2 2 4 3" xfId="486" xr:uid="{00000000-0005-0000-0000-00006E000000}"/>
    <cellStyle name="Обычный 6 2 2 2 2 5" xfId="307" xr:uid="{00000000-0005-0000-0000-00006F000000}"/>
    <cellStyle name="Обычный 6 2 2 2 2 6" xfId="478" xr:uid="{00000000-0005-0000-0000-000070000000}"/>
    <cellStyle name="Обычный 6 2 2 2 3" xfId="137" xr:uid="{00000000-0005-0000-0000-000071000000}"/>
    <cellStyle name="Обычный 6 2 2 2 3 2" xfId="144" xr:uid="{00000000-0005-0000-0000-000072000000}"/>
    <cellStyle name="Обычный 6 2 2 2 3 2 2" xfId="316" xr:uid="{00000000-0005-0000-0000-000073000000}"/>
    <cellStyle name="Обычный 6 2 2 2 3 2 3" xfId="487" xr:uid="{00000000-0005-0000-0000-000074000000}"/>
    <cellStyle name="Обычный 6 2 2 2 3 3" xfId="145" xr:uid="{00000000-0005-0000-0000-000075000000}"/>
    <cellStyle name="Обычный 6 2 2 2 3 3 2" xfId="317" xr:uid="{00000000-0005-0000-0000-000076000000}"/>
    <cellStyle name="Обычный 6 2 2 2 3 3 3" xfId="488" xr:uid="{00000000-0005-0000-0000-000077000000}"/>
    <cellStyle name="Обычный 6 2 2 2 3 4" xfId="309" xr:uid="{00000000-0005-0000-0000-000078000000}"/>
    <cellStyle name="Обычный 6 2 2 2 3 5" xfId="480" xr:uid="{00000000-0005-0000-0000-000079000000}"/>
    <cellStyle name="Обычный 6 2 2 2 4" xfId="146" xr:uid="{00000000-0005-0000-0000-00007A000000}"/>
    <cellStyle name="Обычный 6 2 2 2 4 2" xfId="318" xr:uid="{00000000-0005-0000-0000-00007B000000}"/>
    <cellStyle name="Обычный 6 2 2 2 4 3" xfId="489" xr:uid="{00000000-0005-0000-0000-00007C000000}"/>
    <cellStyle name="Обычный 6 2 2 2 5" xfId="147" xr:uid="{00000000-0005-0000-0000-00007D000000}"/>
    <cellStyle name="Обычный 6 2 2 2 5 2" xfId="319" xr:uid="{00000000-0005-0000-0000-00007E000000}"/>
    <cellStyle name="Обычный 6 2 2 2 5 3" xfId="490" xr:uid="{00000000-0005-0000-0000-00007F000000}"/>
    <cellStyle name="Обычный 6 2 2 2 6" xfId="290" xr:uid="{00000000-0005-0000-0000-000080000000}"/>
    <cellStyle name="Обычный 6 2 2 2 7" xfId="461" xr:uid="{00000000-0005-0000-0000-000081000000}"/>
    <cellStyle name="Обычный 6 2 2 3" xfId="130" xr:uid="{00000000-0005-0000-0000-000082000000}"/>
    <cellStyle name="Обычный 6 2 2 3 2" xfId="148" xr:uid="{00000000-0005-0000-0000-000083000000}"/>
    <cellStyle name="Обычный 6 2 2 3 2 2" xfId="149" xr:uid="{00000000-0005-0000-0000-000084000000}"/>
    <cellStyle name="Обычный 6 2 2 3 2 2 2" xfId="321" xr:uid="{00000000-0005-0000-0000-000085000000}"/>
    <cellStyle name="Обычный 6 2 2 3 2 2 3" xfId="492" xr:uid="{00000000-0005-0000-0000-000086000000}"/>
    <cellStyle name="Обычный 6 2 2 3 2 3" xfId="150" xr:uid="{00000000-0005-0000-0000-000087000000}"/>
    <cellStyle name="Обычный 6 2 2 3 2 3 2" xfId="322" xr:uid="{00000000-0005-0000-0000-000088000000}"/>
    <cellStyle name="Обычный 6 2 2 3 2 3 3" xfId="493" xr:uid="{00000000-0005-0000-0000-000089000000}"/>
    <cellStyle name="Обычный 6 2 2 3 2 4" xfId="320" xr:uid="{00000000-0005-0000-0000-00008A000000}"/>
    <cellStyle name="Обычный 6 2 2 3 2 5" xfId="491" xr:uid="{00000000-0005-0000-0000-00008B000000}"/>
    <cellStyle name="Обычный 6 2 2 3 3" xfId="151" xr:uid="{00000000-0005-0000-0000-00008C000000}"/>
    <cellStyle name="Обычный 6 2 2 3 3 2" xfId="323" xr:uid="{00000000-0005-0000-0000-00008D000000}"/>
    <cellStyle name="Обычный 6 2 2 3 3 3" xfId="494" xr:uid="{00000000-0005-0000-0000-00008E000000}"/>
    <cellStyle name="Обычный 6 2 2 3 4" xfId="152" xr:uid="{00000000-0005-0000-0000-00008F000000}"/>
    <cellStyle name="Обычный 6 2 2 3 4 2" xfId="324" xr:uid="{00000000-0005-0000-0000-000090000000}"/>
    <cellStyle name="Обычный 6 2 2 3 4 3" xfId="495" xr:uid="{00000000-0005-0000-0000-000091000000}"/>
    <cellStyle name="Обычный 6 2 2 3 5" xfId="302" xr:uid="{00000000-0005-0000-0000-000092000000}"/>
    <cellStyle name="Обычный 6 2 2 3 6" xfId="473" xr:uid="{00000000-0005-0000-0000-000093000000}"/>
    <cellStyle name="Обычный 6 2 2 4" xfId="123" xr:uid="{00000000-0005-0000-0000-000094000000}"/>
    <cellStyle name="Обычный 6 2 2 4 2" xfId="153" xr:uid="{00000000-0005-0000-0000-000095000000}"/>
    <cellStyle name="Обычный 6 2 2 4 2 2" xfId="154" xr:uid="{00000000-0005-0000-0000-000096000000}"/>
    <cellStyle name="Обычный 6 2 2 4 2 2 2" xfId="326" xr:uid="{00000000-0005-0000-0000-000097000000}"/>
    <cellStyle name="Обычный 6 2 2 4 2 2 3" xfId="497" xr:uid="{00000000-0005-0000-0000-000098000000}"/>
    <cellStyle name="Обычный 6 2 2 4 2 3" xfId="155" xr:uid="{00000000-0005-0000-0000-000099000000}"/>
    <cellStyle name="Обычный 6 2 2 4 2 3 2" xfId="327" xr:uid="{00000000-0005-0000-0000-00009A000000}"/>
    <cellStyle name="Обычный 6 2 2 4 2 3 3" xfId="498" xr:uid="{00000000-0005-0000-0000-00009B000000}"/>
    <cellStyle name="Обычный 6 2 2 4 2 4" xfId="325" xr:uid="{00000000-0005-0000-0000-00009C000000}"/>
    <cellStyle name="Обычный 6 2 2 4 2 5" xfId="496" xr:uid="{00000000-0005-0000-0000-00009D000000}"/>
    <cellStyle name="Обычный 6 2 2 4 3" xfId="156" xr:uid="{00000000-0005-0000-0000-00009E000000}"/>
    <cellStyle name="Обычный 6 2 2 4 3 2" xfId="328" xr:uid="{00000000-0005-0000-0000-00009F000000}"/>
    <cellStyle name="Обычный 6 2 2 4 3 3" xfId="499" xr:uid="{00000000-0005-0000-0000-0000A0000000}"/>
    <cellStyle name="Обычный 6 2 2 4 4" xfId="157" xr:uid="{00000000-0005-0000-0000-0000A1000000}"/>
    <cellStyle name="Обычный 6 2 2 4 4 2" xfId="329" xr:uid="{00000000-0005-0000-0000-0000A2000000}"/>
    <cellStyle name="Обычный 6 2 2 4 4 3" xfId="500" xr:uid="{00000000-0005-0000-0000-0000A3000000}"/>
    <cellStyle name="Обычный 6 2 2 4 5" xfId="295" xr:uid="{00000000-0005-0000-0000-0000A4000000}"/>
    <cellStyle name="Обычный 6 2 2 4 6" xfId="466" xr:uid="{00000000-0005-0000-0000-0000A5000000}"/>
    <cellStyle name="Обычный 6 2 2 5" xfId="158" xr:uid="{00000000-0005-0000-0000-0000A6000000}"/>
    <cellStyle name="Обычный 6 2 2 5 2" xfId="159" xr:uid="{00000000-0005-0000-0000-0000A7000000}"/>
    <cellStyle name="Обычный 6 2 2 5 2 2" xfId="331" xr:uid="{00000000-0005-0000-0000-0000A8000000}"/>
    <cellStyle name="Обычный 6 2 2 5 2 3" xfId="502" xr:uid="{00000000-0005-0000-0000-0000A9000000}"/>
    <cellStyle name="Обычный 6 2 2 5 3" xfId="160" xr:uid="{00000000-0005-0000-0000-0000AA000000}"/>
    <cellStyle name="Обычный 6 2 2 5 3 2" xfId="332" xr:uid="{00000000-0005-0000-0000-0000AB000000}"/>
    <cellStyle name="Обычный 6 2 2 5 3 3" xfId="503" xr:uid="{00000000-0005-0000-0000-0000AC000000}"/>
    <cellStyle name="Обычный 6 2 2 5 4" xfId="330" xr:uid="{00000000-0005-0000-0000-0000AD000000}"/>
    <cellStyle name="Обычный 6 2 2 5 5" xfId="501" xr:uid="{00000000-0005-0000-0000-0000AE000000}"/>
    <cellStyle name="Обычный 6 2 2 6" xfId="161" xr:uid="{00000000-0005-0000-0000-0000AF000000}"/>
    <cellStyle name="Обычный 6 2 2 6 2" xfId="333" xr:uid="{00000000-0005-0000-0000-0000B0000000}"/>
    <cellStyle name="Обычный 6 2 2 6 3" xfId="504" xr:uid="{00000000-0005-0000-0000-0000B1000000}"/>
    <cellStyle name="Обычный 6 2 2 7" xfId="162" xr:uid="{00000000-0005-0000-0000-0000B2000000}"/>
    <cellStyle name="Обычный 6 2 2 7 2" xfId="334" xr:uid="{00000000-0005-0000-0000-0000B3000000}"/>
    <cellStyle name="Обычный 6 2 2 7 3" xfId="505" xr:uid="{00000000-0005-0000-0000-0000B4000000}"/>
    <cellStyle name="Обычный 6 2 2 8" xfId="163" xr:uid="{00000000-0005-0000-0000-0000B5000000}"/>
    <cellStyle name="Обычный 6 2 2 8 2" xfId="335" xr:uid="{00000000-0005-0000-0000-0000B6000000}"/>
    <cellStyle name="Обычный 6 2 2 8 3" xfId="506" xr:uid="{00000000-0005-0000-0000-0000B7000000}"/>
    <cellStyle name="Обычный 6 2 2 9" xfId="112" xr:uid="{00000000-0005-0000-0000-0000B8000000}"/>
    <cellStyle name="Обычный 6 2 3" xfId="102" xr:uid="{00000000-0005-0000-0000-0000B9000000}"/>
    <cellStyle name="Обычный 6 2 3 10" xfId="287" xr:uid="{00000000-0005-0000-0000-0000BA000000}"/>
    <cellStyle name="Обычный 6 2 3 11" xfId="458" xr:uid="{00000000-0005-0000-0000-0000BB000000}"/>
    <cellStyle name="Обычный 6 2 3 2" xfId="117" xr:uid="{00000000-0005-0000-0000-0000BC000000}"/>
    <cellStyle name="Обычный 6 2 3 2 2" xfId="134" xr:uid="{00000000-0005-0000-0000-0000BD000000}"/>
    <cellStyle name="Обычный 6 2 3 2 2 2" xfId="164" xr:uid="{00000000-0005-0000-0000-0000BE000000}"/>
    <cellStyle name="Обычный 6 2 3 2 2 2 2" xfId="165" xr:uid="{00000000-0005-0000-0000-0000BF000000}"/>
    <cellStyle name="Обычный 6 2 3 2 2 2 2 2" xfId="337" xr:uid="{00000000-0005-0000-0000-0000C0000000}"/>
    <cellStyle name="Обычный 6 2 3 2 2 2 2 3" xfId="508" xr:uid="{00000000-0005-0000-0000-0000C1000000}"/>
    <cellStyle name="Обычный 6 2 3 2 2 2 3" xfId="166" xr:uid="{00000000-0005-0000-0000-0000C2000000}"/>
    <cellStyle name="Обычный 6 2 3 2 2 2 3 2" xfId="338" xr:uid="{00000000-0005-0000-0000-0000C3000000}"/>
    <cellStyle name="Обычный 6 2 3 2 2 2 3 3" xfId="509" xr:uid="{00000000-0005-0000-0000-0000C4000000}"/>
    <cellStyle name="Обычный 6 2 3 2 2 2 4" xfId="336" xr:uid="{00000000-0005-0000-0000-0000C5000000}"/>
    <cellStyle name="Обычный 6 2 3 2 2 2 5" xfId="507" xr:uid="{00000000-0005-0000-0000-0000C6000000}"/>
    <cellStyle name="Обычный 6 2 3 2 2 3" xfId="167" xr:uid="{00000000-0005-0000-0000-0000C7000000}"/>
    <cellStyle name="Обычный 6 2 3 2 2 3 2" xfId="339" xr:uid="{00000000-0005-0000-0000-0000C8000000}"/>
    <cellStyle name="Обычный 6 2 3 2 2 3 3" xfId="510" xr:uid="{00000000-0005-0000-0000-0000C9000000}"/>
    <cellStyle name="Обычный 6 2 3 2 2 4" xfId="168" xr:uid="{00000000-0005-0000-0000-0000CA000000}"/>
    <cellStyle name="Обычный 6 2 3 2 2 4 2" xfId="340" xr:uid="{00000000-0005-0000-0000-0000CB000000}"/>
    <cellStyle name="Обычный 6 2 3 2 2 4 3" xfId="511" xr:uid="{00000000-0005-0000-0000-0000CC000000}"/>
    <cellStyle name="Обычный 6 2 3 2 2 5" xfId="306" xr:uid="{00000000-0005-0000-0000-0000CD000000}"/>
    <cellStyle name="Обычный 6 2 3 2 2 6" xfId="477" xr:uid="{00000000-0005-0000-0000-0000CE000000}"/>
    <cellStyle name="Обычный 6 2 3 2 3" xfId="136" xr:uid="{00000000-0005-0000-0000-0000CF000000}"/>
    <cellStyle name="Обычный 6 2 3 2 3 2" xfId="169" xr:uid="{00000000-0005-0000-0000-0000D0000000}"/>
    <cellStyle name="Обычный 6 2 3 2 3 2 2" xfId="341" xr:uid="{00000000-0005-0000-0000-0000D1000000}"/>
    <cellStyle name="Обычный 6 2 3 2 3 2 3" xfId="512" xr:uid="{00000000-0005-0000-0000-0000D2000000}"/>
    <cellStyle name="Обычный 6 2 3 2 3 3" xfId="170" xr:uid="{00000000-0005-0000-0000-0000D3000000}"/>
    <cellStyle name="Обычный 6 2 3 2 3 3 2" xfId="342" xr:uid="{00000000-0005-0000-0000-0000D4000000}"/>
    <cellStyle name="Обычный 6 2 3 2 3 3 3" xfId="513" xr:uid="{00000000-0005-0000-0000-0000D5000000}"/>
    <cellStyle name="Обычный 6 2 3 2 3 4" xfId="308" xr:uid="{00000000-0005-0000-0000-0000D6000000}"/>
    <cellStyle name="Обычный 6 2 3 2 3 5" xfId="479" xr:uid="{00000000-0005-0000-0000-0000D7000000}"/>
    <cellStyle name="Обычный 6 2 3 2 4" xfId="171" xr:uid="{00000000-0005-0000-0000-0000D8000000}"/>
    <cellStyle name="Обычный 6 2 3 2 4 2" xfId="343" xr:uid="{00000000-0005-0000-0000-0000D9000000}"/>
    <cellStyle name="Обычный 6 2 3 2 4 3" xfId="514" xr:uid="{00000000-0005-0000-0000-0000DA000000}"/>
    <cellStyle name="Обычный 6 2 3 2 5" xfId="172" xr:uid="{00000000-0005-0000-0000-0000DB000000}"/>
    <cellStyle name="Обычный 6 2 3 2 5 2" xfId="344" xr:uid="{00000000-0005-0000-0000-0000DC000000}"/>
    <cellStyle name="Обычный 6 2 3 2 5 3" xfId="515" xr:uid="{00000000-0005-0000-0000-0000DD000000}"/>
    <cellStyle name="Обычный 6 2 3 2 6" xfId="289" xr:uid="{00000000-0005-0000-0000-0000DE000000}"/>
    <cellStyle name="Обычный 6 2 3 2 7" xfId="460" xr:uid="{00000000-0005-0000-0000-0000DF000000}"/>
    <cellStyle name="Обычный 6 2 3 3" xfId="132" xr:uid="{00000000-0005-0000-0000-0000E0000000}"/>
    <cellStyle name="Обычный 6 2 3 3 2" xfId="173" xr:uid="{00000000-0005-0000-0000-0000E1000000}"/>
    <cellStyle name="Обычный 6 2 3 3 2 2" xfId="174" xr:uid="{00000000-0005-0000-0000-0000E2000000}"/>
    <cellStyle name="Обычный 6 2 3 3 2 2 2" xfId="346" xr:uid="{00000000-0005-0000-0000-0000E3000000}"/>
    <cellStyle name="Обычный 6 2 3 3 2 2 3" xfId="517" xr:uid="{00000000-0005-0000-0000-0000E4000000}"/>
    <cellStyle name="Обычный 6 2 3 3 2 3" xfId="175" xr:uid="{00000000-0005-0000-0000-0000E5000000}"/>
    <cellStyle name="Обычный 6 2 3 3 2 3 2" xfId="347" xr:uid="{00000000-0005-0000-0000-0000E6000000}"/>
    <cellStyle name="Обычный 6 2 3 3 2 3 3" xfId="518" xr:uid="{00000000-0005-0000-0000-0000E7000000}"/>
    <cellStyle name="Обычный 6 2 3 3 2 4" xfId="345" xr:uid="{00000000-0005-0000-0000-0000E8000000}"/>
    <cellStyle name="Обычный 6 2 3 3 2 5" xfId="516" xr:uid="{00000000-0005-0000-0000-0000E9000000}"/>
    <cellStyle name="Обычный 6 2 3 3 3" xfId="176" xr:uid="{00000000-0005-0000-0000-0000EA000000}"/>
    <cellStyle name="Обычный 6 2 3 3 3 2" xfId="348" xr:uid="{00000000-0005-0000-0000-0000EB000000}"/>
    <cellStyle name="Обычный 6 2 3 3 3 3" xfId="519" xr:uid="{00000000-0005-0000-0000-0000EC000000}"/>
    <cellStyle name="Обычный 6 2 3 3 4" xfId="177" xr:uid="{00000000-0005-0000-0000-0000ED000000}"/>
    <cellStyle name="Обычный 6 2 3 3 4 2" xfId="349" xr:uid="{00000000-0005-0000-0000-0000EE000000}"/>
    <cellStyle name="Обычный 6 2 3 3 4 3" xfId="520" xr:uid="{00000000-0005-0000-0000-0000EF000000}"/>
    <cellStyle name="Обычный 6 2 3 3 5" xfId="304" xr:uid="{00000000-0005-0000-0000-0000F0000000}"/>
    <cellStyle name="Обычный 6 2 3 3 6" xfId="475" xr:uid="{00000000-0005-0000-0000-0000F1000000}"/>
    <cellStyle name="Обычный 6 2 3 4" xfId="125" xr:uid="{00000000-0005-0000-0000-0000F2000000}"/>
    <cellStyle name="Обычный 6 2 3 4 2" xfId="178" xr:uid="{00000000-0005-0000-0000-0000F3000000}"/>
    <cellStyle name="Обычный 6 2 3 4 2 2" xfId="179" xr:uid="{00000000-0005-0000-0000-0000F4000000}"/>
    <cellStyle name="Обычный 6 2 3 4 2 2 2" xfId="351" xr:uid="{00000000-0005-0000-0000-0000F5000000}"/>
    <cellStyle name="Обычный 6 2 3 4 2 2 3" xfId="522" xr:uid="{00000000-0005-0000-0000-0000F6000000}"/>
    <cellStyle name="Обычный 6 2 3 4 2 3" xfId="180" xr:uid="{00000000-0005-0000-0000-0000F7000000}"/>
    <cellStyle name="Обычный 6 2 3 4 2 3 2" xfId="352" xr:uid="{00000000-0005-0000-0000-0000F8000000}"/>
    <cellStyle name="Обычный 6 2 3 4 2 3 3" xfId="523" xr:uid="{00000000-0005-0000-0000-0000F9000000}"/>
    <cellStyle name="Обычный 6 2 3 4 2 4" xfId="350" xr:uid="{00000000-0005-0000-0000-0000FA000000}"/>
    <cellStyle name="Обычный 6 2 3 4 2 5" xfId="521" xr:uid="{00000000-0005-0000-0000-0000FB000000}"/>
    <cellStyle name="Обычный 6 2 3 4 3" xfId="181" xr:uid="{00000000-0005-0000-0000-0000FC000000}"/>
    <cellStyle name="Обычный 6 2 3 4 3 2" xfId="353" xr:uid="{00000000-0005-0000-0000-0000FD000000}"/>
    <cellStyle name="Обычный 6 2 3 4 3 3" xfId="524" xr:uid="{00000000-0005-0000-0000-0000FE000000}"/>
    <cellStyle name="Обычный 6 2 3 4 4" xfId="182" xr:uid="{00000000-0005-0000-0000-0000FF000000}"/>
    <cellStyle name="Обычный 6 2 3 4 4 2" xfId="354" xr:uid="{00000000-0005-0000-0000-000000010000}"/>
    <cellStyle name="Обычный 6 2 3 4 4 3" xfId="525" xr:uid="{00000000-0005-0000-0000-000001010000}"/>
    <cellStyle name="Обычный 6 2 3 4 5" xfId="297" xr:uid="{00000000-0005-0000-0000-000002010000}"/>
    <cellStyle name="Обычный 6 2 3 4 6" xfId="468" xr:uid="{00000000-0005-0000-0000-000003010000}"/>
    <cellStyle name="Обычный 6 2 3 5" xfId="183" xr:uid="{00000000-0005-0000-0000-000004010000}"/>
    <cellStyle name="Обычный 6 2 3 5 2" xfId="184" xr:uid="{00000000-0005-0000-0000-000005010000}"/>
    <cellStyle name="Обычный 6 2 3 5 2 2" xfId="356" xr:uid="{00000000-0005-0000-0000-000006010000}"/>
    <cellStyle name="Обычный 6 2 3 5 2 3" xfId="527" xr:uid="{00000000-0005-0000-0000-000007010000}"/>
    <cellStyle name="Обычный 6 2 3 5 3" xfId="185" xr:uid="{00000000-0005-0000-0000-000008010000}"/>
    <cellStyle name="Обычный 6 2 3 5 3 2" xfId="357" xr:uid="{00000000-0005-0000-0000-000009010000}"/>
    <cellStyle name="Обычный 6 2 3 5 3 3" xfId="528" xr:uid="{00000000-0005-0000-0000-00000A010000}"/>
    <cellStyle name="Обычный 6 2 3 5 4" xfId="355" xr:uid="{00000000-0005-0000-0000-00000B010000}"/>
    <cellStyle name="Обычный 6 2 3 5 5" xfId="526" xr:uid="{00000000-0005-0000-0000-00000C010000}"/>
    <cellStyle name="Обычный 6 2 3 6" xfId="186" xr:uid="{00000000-0005-0000-0000-00000D010000}"/>
    <cellStyle name="Обычный 6 2 3 6 2" xfId="358" xr:uid="{00000000-0005-0000-0000-00000E010000}"/>
    <cellStyle name="Обычный 6 2 3 6 3" xfId="529" xr:uid="{00000000-0005-0000-0000-00000F010000}"/>
    <cellStyle name="Обычный 6 2 3 7" xfId="187" xr:uid="{00000000-0005-0000-0000-000010010000}"/>
    <cellStyle name="Обычный 6 2 3 7 2" xfId="359" xr:uid="{00000000-0005-0000-0000-000011010000}"/>
    <cellStyle name="Обычный 6 2 3 7 3" xfId="530" xr:uid="{00000000-0005-0000-0000-000012010000}"/>
    <cellStyle name="Обычный 6 2 3 8" xfId="188" xr:uid="{00000000-0005-0000-0000-000013010000}"/>
    <cellStyle name="Обычный 6 2 3 8 2" xfId="360" xr:uid="{00000000-0005-0000-0000-000014010000}"/>
    <cellStyle name="Обычный 6 2 3 8 3" xfId="531" xr:uid="{00000000-0005-0000-0000-000015010000}"/>
    <cellStyle name="Обычный 6 2 3 9" xfId="114" xr:uid="{00000000-0005-0000-0000-000016010000}"/>
    <cellStyle name="Обычный 6 2 4" xfId="129" xr:uid="{00000000-0005-0000-0000-000017010000}"/>
    <cellStyle name="Обычный 6 2 4 2" xfId="189" xr:uid="{00000000-0005-0000-0000-000018010000}"/>
    <cellStyle name="Обычный 6 2 4 2 2" xfId="190" xr:uid="{00000000-0005-0000-0000-000019010000}"/>
    <cellStyle name="Обычный 6 2 4 2 2 2" xfId="362" xr:uid="{00000000-0005-0000-0000-00001A010000}"/>
    <cellStyle name="Обычный 6 2 4 2 2 3" xfId="533" xr:uid="{00000000-0005-0000-0000-00001B010000}"/>
    <cellStyle name="Обычный 6 2 4 2 3" xfId="191" xr:uid="{00000000-0005-0000-0000-00001C010000}"/>
    <cellStyle name="Обычный 6 2 4 2 3 2" xfId="363" xr:uid="{00000000-0005-0000-0000-00001D010000}"/>
    <cellStyle name="Обычный 6 2 4 2 3 3" xfId="534" xr:uid="{00000000-0005-0000-0000-00001E010000}"/>
    <cellStyle name="Обычный 6 2 4 2 4" xfId="361" xr:uid="{00000000-0005-0000-0000-00001F010000}"/>
    <cellStyle name="Обычный 6 2 4 2 5" xfId="532" xr:uid="{00000000-0005-0000-0000-000020010000}"/>
    <cellStyle name="Обычный 6 2 4 3" xfId="192" xr:uid="{00000000-0005-0000-0000-000021010000}"/>
    <cellStyle name="Обычный 6 2 4 3 2" xfId="364" xr:uid="{00000000-0005-0000-0000-000022010000}"/>
    <cellStyle name="Обычный 6 2 4 3 3" xfId="535" xr:uid="{00000000-0005-0000-0000-000023010000}"/>
    <cellStyle name="Обычный 6 2 4 4" xfId="193" xr:uid="{00000000-0005-0000-0000-000024010000}"/>
    <cellStyle name="Обычный 6 2 4 4 2" xfId="365" xr:uid="{00000000-0005-0000-0000-000025010000}"/>
    <cellStyle name="Обычный 6 2 4 4 3" xfId="536" xr:uid="{00000000-0005-0000-0000-000026010000}"/>
    <cellStyle name="Обычный 6 2 4 5" xfId="301" xr:uid="{00000000-0005-0000-0000-000027010000}"/>
    <cellStyle name="Обычный 6 2 4 6" xfId="472" xr:uid="{00000000-0005-0000-0000-000028010000}"/>
    <cellStyle name="Обычный 6 2 5" xfId="122" xr:uid="{00000000-0005-0000-0000-000029010000}"/>
    <cellStyle name="Обычный 6 2 5 2" xfId="194" xr:uid="{00000000-0005-0000-0000-00002A010000}"/>
    <cellStyle name="Обычный 6 2 5 2 2" xfId="195" xr:uid="{00000000-0005-0000-0000-00002B010000}"/>
    <cellStyle name="Обычный 6 2 5 2 2 2" xfId="367" xr:uid="{00000000-0005-0000-0000-00002C010000}"/>
    <cellStyle name="Обычный 6 2 5 2 2 3" xfId="538" xr:uid="{00000000-0005-0000-0000-00002D010000}"/>
    <cellStyle name="Обычный 6 2 5 2 3" xfId="196" xr:uid="{00000000-0005-0000-0000-00002E010000}"/>
    <cellStyle name="Обычный 6 2 5 2 3 2" xfId="368" xr:uid="{00000000-0005-0000-0000-00002F010000}"/>
    <cellStyle name="Обычный 6 2 5 2 3 3" xfId="539" xr:uid="{00000000-0005-0000-0000-000030010000}"/>
    <cellStyle name="Обычный 6 2 5 2 4" xfId="366" xr:uid="{00000000-0005-0000-0000-000031010000}"/>
    <cellStyle name="Обычный 6 2 5 2 5" xfId="537" xr:uid="{00000000-0005-0000-0000-000032010000}"/>
    <cellStyle name="Обычный 6 2 5 3" xfId="197" xr:uid="{00000000-0005-0000-0000-000033010000}"/>
    <cellStyle name="Обычный 6 2 5 3 2" xfId="369" xr:uid="{00000000-0005-0000-0000-000034010000}"/>
    <cellStyle name="Обычный 6 2 5 3 3" xfId="540" xr:uid="{00000000-0005-0000-0000-000035010000}"/>
    <cellStyle name="Обычный 6 2 5 4" xfId="198" xr:uid="{00000000-0005-0000-0000-000036010000}"/>
    <cellStyle name="Обычный 6 2 5 4 2" xfId="370" xr:uid="{00000000-0005-0000-0000-000037010000}"/>
    <cellStyle name="Обычный 6 2 5 4 3" xfId="541" xr:uid="{00000000-0005-0000-0000-000038010000}"/>
    <cellStyle name="Обычный 6 2 5 5" xfId="294" xr:uid="{00000000-0005-0000-0000-000039010000}"/>
    <cellStyle name="Обычный 6 2 5 6" xfId="465" xr:uid="{00000000-0005-0000-0000-00003A010000}"/>
    <cellStyle name="Обычный 6 2 6" xfId="199" xr:uid="{00000000-0005-0000-0000-00003B010000}"/>
    <cellStyle name="Обычный 6 2 6 2" xfId="200" xr:uid="{00000000-0005-0000-0000-00003C010000}"/>
    <cellStyle name="Обычный 6 2 6 2 2" xfId="372" xr:uid="{00000000-0005-0000-0000-00003D010000}"/>
    <cellStyle name="Обычный 6 2 6 2 3" xfId="543" xr:uid="{00000000-0005-0000-0000-00003E010000}"/>
    <cellStyle name="Обычный 6 2 6 3" xfId="201" xr:uid="{00000000-0005-0000-0000-00003F010000}"/>
    <cellStyle name="Обычный 6 2 6 3 2" xfId="373" xr:uid="{00000000-0005-0000-0000-000040010000}"/>
    <cellStyle name="Обычный 6 2 6 3 3" xfId="544" xr:uid="{00000000-0005-0000-0000-000041010000}"/>
    <cellStyle name="Обычный 6 2 6 4" xfId="371" xr:uid="{00000000-0005-0000-0000-000042010000}"/>
    <cellStyle name="Обычный 6 2 6 5" xfId="542" xr:uid="{00000000-0005-0000-0000-000043010000}"/>
    <cellStyle name="Обычный 6 2 7" xfId="202" xr:uid="{00000000-0005-0000-0000-000044010000}"/>
    <cellStyle name="Обычный 6 2 7 2" xfId="374" xr:uid="{00000000-0005-0000-0000-000045010000}"/>
    <cellStyle name="Обычный 6 2 7 3" xfId="545" xr:uid="{00000000-0005-0000-0000-000046010000}"/>
    <cellStyle name="Обычный 6 2 8" xfId="203" xr:uid="{00000000-0005-0000-0000-000047010000}"/>
    <cellStyle name="Обычный 6 2 8 2" xfId="375" xr:uid="{00000000-0005-0000-0000-000048010000}"/>
    <cellStyle name="Обычный 6 2 8 3" xfId="546" xr:uid="{00000000-0005-0000-0000-000049010000}"/>
    <cellStyle name="Обычный 6 2 9" xfId="204" xr:uid="{00000000-0005-0000-0000-00004A010000}"/>
    <cellStyle name="Обычный 6 2 9 2" xfId="376" xr:uid="{00000000-0005-0000-0000-00004B010000}"/>
    <cellStyle name="Обычный 6 2 9 3" xfId="547" xr:uid="{00000000-0005-0000-0000-00004C010000}"/>
    <cellStyle name="Обычный 6 3" xfId="126" xr:uid="{00000000-0005-0000-0000-00004D010000}"/>
    <cellStyle name="Обычный 6 3 2" xfId="205" xr:uid="{00000000-0005-0000-0000-00004E010000}"/>
    <cellStyle name="Обычный 6 3 2 2" xfId="206" xr:uid="{00000000-0005-0000-0000-00004F010000}"/>
    <cellStyle name="Обычный 6 3 2 2 2" xfId="378" xr:uid="{00000000-0005-0000-0000-000050010000}"/>
    <cellStyle name="Обычный 6 3 2 2 3" xfId="549" xr:uid="{00000000-0005-0000-0000-000051010000}"/>
    <cellStyle name="Обычный 6 3 2 3" xfId="207" xr:uid="{00000000-0005-0000-0000-000052010000}"/>
    <cellStyle name="Обычный 6 3 2 3 2" xfId="379" xr:uid="{00000000-0005-0000-0000-000053010000}"/>
    <cellStyle name="Обычный 6 3 2 3 3" xfId="550" xr:uid="{00000000-0005-0000-0000-000054010000}"/>
    <cellStyle name="Обычный 6 3 2 4" xfId="377" xr:uid="{00000000-0005-0000-0000-000055010000}"/>
    <cellStyle name="Обычный 6 3 2 5" xfId="548" xr:uid="{00000000-0005-0000-0000-000056010000}"/>
    <cellStyle name="Обычный 6 3 3" xfId="208" xr:uid="{00000000-0005-0000-0000-000057010000}"/>
    <cellStyle name="Обычный 6 3 3 2" xfId="380" xr:uid="{00000000-0005-0000-0000-000058010000}"/>
    <cellStyle name="Обычный 6 3 3 3" xfId="551" xr:uid="{00000000-0005-0000-0000-000059010000}"/>
    <cellStyle name="Обычный 6 3 4" xfId="209" xr:uid="{00000000-0005-0000-0000-00005A010000}"/>
    <cellStyle name="Обычный 6 3 4 2" xfId="381" xr:uid="{00000000-0005-0000-0000-00005B010000}"/>
    <cellStyle name="Обычный 6 3 4 3" xfId="552" xr:uid="{00000000-0005-0000-0000-00005C010000}"/>
    <cellStyle name="Обычный 6 3 5" xfId="298" xr:uid="{00000000-0005-0000-0000-00005D010000}"/>
    <cellStyle name="Обычный 6 3 6" xfId="469" xr:uid="{00000000-0005-0000-0000-00005E010000}"/>
    <cellStyle name="Обычный 6 4" xfId="119" xr:uid="{00000000-0005-0000-0000-00005F010000}"/>
    <cellStyle name="Обычный 6 4 2" xfId="210" xr:uid="{00000000-0005-0000-0000-000060010000}"/>
    <cellStyle name="Обычный 6 4 2 2" xfId="211" xr:uid="{00000000-0005-0000-0000-000061010000}"/>
    <cellStyle name="Обычный 6 4 2 2 2" xfId="383" xr:uid="{00000000-0005-0000-0000-000062010000}"/>
    <cellStyle name="Обычный 6 4 2 2 3" xfId="554" xr:uid="{00000000-0005-0000-0000-000063010000}"/>
    <cellStyle name="Обычный 6 4 2 3" xfId="212" xr:uid="{00000000-0005-0000-0000-000064010000}"/>
    <cellStyle name="Обычный 6 4 2 3 2" xfId="384" xr:uid="{00000000-0005-0000-0000-000065010000}"/>
    <cellStyle name="Обычный 6 4 2 3 3" xfId="555" xr:uid="{00000000-0005-0000-0000-000066010000}"/>
    <cellStyle name="Обычный 6 4 2 4" xfId="382" xr:uid="{00000000-0005-0000-0000-000067010000}"/>
    <cellStyle name="Обычный 6 4 2 5" xfId="553" xr:uid="{00000000-0005-0000-0000-000068010000}"/>
    <cellStyle name="Обычный 6 4 3" xfId="213" xr:uid="{00000000-0005-0000-0000-000069010000}"/>
    <cellStyle name="Обычный 6 4 3 2" xfId="385" xr:uid="{00000000-0005-0000-0000-00006A010000}"/>
    <cellStyle name="Обычный 6 4 3 3" xfId="556" xr:uid="{00000000-0005-0000-0000-00006B010000}"/>
    <cellStyle name="Обычный 6 4 4" xfId="214" xr:uid="{00000000-0005-0000-0000-00006C010000}"/>
    <cellStyle name="Обычный 6 4 4 2" xfId="386" xr:uid="{00000000-0005-0000-0000-00006D010000}"/>
    <cellStyle name="Обычный 6 4 4 3" xfId="557" xr:uid="{00000000-0005-0000-0000-00006E010000}"/>
    <cellStyle name="Обычный 6 4 5" xfId="291" xr:uid="{00000000-0005-0000-0000-00006F010000}"/>
    <cellStyle name="Обычный 6 4 6" xfId="462" xr:uid="{00000000-0005-0000-0000-000070010000}"/>
    <cellStyle name="Обычный 6 5" xfId="215" xr:uid="{00000000-0005-0000-0000-000071010000}"/>
    <cellStyle name="Обычный 6 5 2" xfId="216" xr:uid="{00000000-0005-0000-0000-000072010000}"/>
    <cellStyle name="Обычный 6 5 2 2" xfId="388" xr:uid="{00000000-0005-0000-0000-000073010000}"/>
    <cellStyle name="Обычный 6 5 2 3" xfId="559" xr:uid="{00000000-0005-0000-0000-000074010000}"/>
    <cellStyle name="Обычный 6 5 3" xfId="217" xr:uid="{00000000-0005-0000-0000-000075010000}"/>
    <cellStyle name="Обычный 6 5 3 2" xfId="389" xr:uid="{00000000-0005-0000-0000-000076010000}"/>
    <cellStyle name="Обычный 6 5 3 3" xfId="560" xr:uid="{00000000-0005-0000-0000-000077010000}"/>
    <cellStyle name="Обычный 6 5 4" xfId="387" xr:uid="{00000000-0005-0000-0000-000078010000}"/>
    <cellStyle name="Обычный 6 5 5" xfId="558" xr:uid="{00000000-0005-0000-0000-000079010000}"/>
    <cellStyle name="Обычный 6 6" xfId="218" xr:uid="{00000000-0005-0000-0000-00007A010000}"/>
    <cellStyle name="Обычный 6 6 2" xfId="390" xr:uid="{00000000-0005-0000-0000-00007B010000}"/>
    <cellStyle name="Обычный 6 6 3" xfId="561" xr:uid="{00000000-0005-0000-0000-00007C010000}"/>
    <cellStyle name="Обычный 6 7" xfId="219" xr:uid="{00000000-0005-0000-0000-00007D010000}"/>
    <cellStyle name="Обычный 6 7 2" xfId="391" xr:uid="{00000000-0005-0000-0000-00007E010000}"/>
    <cellStyle name="Обычный 6 7 3" xfId="562" xr:uid="{00000000-0005-0000-0000-00007F010000}"/>
    <cellStyle name="Обычный 6 8" xfId="220" xr:uid="{00000000-0005-0000-0000-000080010000}"/>
    <cellStyle name="Обычный 6 8 2" xfId="392" xr:uid="{00000000-0005-0000-0000-000081010000}"/>
    <cellStyle name="Обычный 6 8 3" xfId="563" xr:uid="{00000000-0005-0000-0000-000082010000}"/>
    <cellStyle name="Обычный 6 9" xfId="108" xr:uid="{00000000-0005-0000-0000-000083010000}"/>
    <cellStyle name="Обычный 7" xfId="55" xr:uid="{00000000-0005-0000-0000-000084010000}"/>
    <cellStyle name="Обычный 7 2" xfId="59" xr:uid="{00000000-0005-0000-0000-000085010000}"/>
    <cellStyle name="Обычный 7 2 10" xfId="457" xr:uid="{00000000-0005-0000-0000-000086010000}"/>
    <cellStyle name="Обычный 7 2 2" xfId="131" xr:uid="{00000000-0005-0000-0000-000087010000}"/>
    <cellStyle name="Обычный 7 2 2 2" xfId="221" xr:uid="{00000000-0005-0000-0000-000088010000}"/>
    <cellStyle name="Обычный 7 2 2 2 2" xfId="222" xr:uid="{00000000-0005-0000-0000-000089010000}"/>
    <cellStyle name="Обычный 7 2 2 2 2 2" xfId="394" xr:uid="{00000000-0005-0000-0000-00008A010000}"/>
    <cellStyle name="Обычный 7 2 2 2 2 3" xfId="565" xr:uid="{00000000-0005-0000-0000-00008B010000}"/>
    <cellStyle name="Обычный 7 2 2 2 3" xfId="223" xr:uid="{00000000-0005-0000-0000-00008C010000}"/>
    <cellStyle name="Обычный 7 2 2 2 3 2" xfId="395" xr:uid="{00000000-0005-0000-0000-00008D010000}"/>
    <cellStyle name="Обычный 7 2 2 2 3 3" xfId="566" xr:uid="{00000000-0005-0000-0000-00008E010000}"/>
    <cellStyle name="Обычный 7 2 2 2 4" xfId="393" xr:uid="{00000000-0005-0000-0000-00008F010000}"/>
    <cellStyle name="Обычный 7 2 2 2 5" xfId="564" xr:uid="{00000000-0005-0000-0000-000090010000}"/>
    <cellStyle name="Обычный 7 2 2 3" xfId="224" xr:uid="{00000000-0005-0000-0000-000091010000}"/>
    <cellStyle name="Обычный 7 2 2 3 2" xfId="396" xr:uid="{00000000-0005-0000-0000-000092010000}"/>
    <cellStyle name="Обычный 7 2 2 3 3" xfId="567" xr:uid="{00000000-0005-0000-0000-000093010000}"/>
    <cellStyle name="Обычный 7 2 2 4" xfId="225" xr:uid="{00000000-0005-0000-0000-000094010000}"/>
    <cellStyle name="Обычный 7 2 2 4 2" xfId="397" xr:uid="{00000000-0005-0000-0000-000095010000}"/>
    <cellStyle name="Обычный 7 2 2 4 3" xfId="568" xr:uid="{00000000-0005-0000-0000-000096010000}"/>
    <cellStyle name="Обычный 7 2 2 5" xfId="303" xr:uid="{00000000-0005-0000-0000-000097010000}"/>
    <cellStyle name="Обычный 7 2 2 6" xfId="474" xr:uid="{00000000-0005-0000-0000-000098010000}"/>
    <cellStyle name="Обычный 7 2 3" xfId="124" xr:uid="{00000000-0005-0000-0000-000099010000}"/>
    <cellStyle name="Обычный 7 2 3 2" xfId="226" xr:uid="{00000000-0005-0000-0000-00009A010000}"/>
    <cellStyle name="Обычный 7 2 3 2 2" xfId="227" xr:uid="{00000000-0005-0000-0000-00009B010000}"/>
    <cellStyle name="Обычный 7 2 3 2 2 2" xfId="399" xr:uid="{00000000-0005-0000-0000-00009C010000}"/>
    <cellStyle name="Обычный 7 2 3 2 2 3" xfId="570" xr:uid="{00000000-0005-0000-0000-00009D010000}"/>
    <cellStyle name="Обычный 7 2 3 2 3" xfId="228" xr:uid="{00000000-0005-0000-0000-00009E010000}"/>
    <cellStyle name="Обычный 7 2 3 2 3 2" xfId="400" xr:uid="{00000000-0005-0000-0000-00009F010000}"/>
    <cellStyle name="Обычный 7 2 3 2 3 3" xfId="571" xr:uid="{00000000-0005-0000-0000-0000A0010000}"/>
    <cellStyle name="Обычный 7 2 3 2 4" xfId="398" xr:uid="{00000000-0005-0000-0000-0000A1010000}"/>
    <cellStyle name="Обычный 7 2 3 2 5" xfId="569" xr:uid="{00000000-0005-0000-0000-0000A2010000}"/>
    <cellStyle name="Обычный 7 2 3 3" xfId="229" xr:uid="{00000000-0005-0000-0000-0000A3010000}"/>
    <cellStyle name="Обычный 7 2 3 3 2" xfId="401" xr:uid="{00000000-0005-0000-0000-0000A4010000}"/>
    <cellStyle name="Обычный 7 2 3 3 3" xfId="572" xr:uid="{00000000-0005-0000-0000-0000A5010000}"/>
    <cellStyle name="Обычный 7 2 3 4" xfId="230" xr:uid="{00000000-0005-0000-0000-0000A6010000}"/>
    <cellStyle name="Обычный 7 2 3 4 2" xfId="402" xr:uid="{00000000-0005-0000-0000-0000A7010000}"/>
    <cellStyle name="Обычный 7 2 3 4 3" xfId="573" xr:uid="{00000000-0005-0000-0000-0000A8010000}"/>
    <cellStyle name="Обычный 7 2 3 5" xfId="296" xr:uid="{00000000-0005-0000-0000-0000A9010000}"/>
    <cellStyle name="Обычный 7 2 3 6" xfId="467" xr:uid="{00000000-0005-0000-0000-0000AA010000}"/>
    <cellStyle name="Обычный 7 2 4" xfId="231" xr:uid="{00000000-0005-0000-0000-0000AB010000}"/>
    <cellStyle name="Обычный 7 2 4 2" xfId="232" xr:uid="{00000000-0005-0000-0000-0000AC010000}"/>
    <cellStyle name="Обычный 7 2 4 2 2" xfId="404" xr:uid="{00000000-0005-0000-0000-0000AD010000}"/>
    <cellStyle name="Обычный 7 2 4 2 3" xfId="575" xr:uid="{00000000-0005-0000-0000-0000AE010000}"/>
    <cellStyle name="Обычный 7 2 4 3" xfId="233" xr:uid="{00000000-0005-0000-0000-0000AF010000}"/>
    <cellStyle name="Обычный 7 2 4 3 2" xfId="405" xr:uid="{00000000-0005-0000-0000-0000B0010000}"/>
    <cellStyle name="Обычный 7 2 4 3 3" xfId="576" xr:uid="{00000000-0005-0000-0000-0000B1010000}"/>
    <cellStyle name="Обычный 7 2 4 4" xfId="403" xr:uid="{00000000-0005-0000-0000-0000B2010000}"/>
    <cellStyle name="Обычный 7 2 4 5" xfId="574" xr:uid="{00000000-0005-0000-0000-0000B3010000}"/>
    <cellStyle name="Обычный 7 2 5" xfId="234" xr:uid="{00000000-0005-0000-0000-0000B4010000}"/>
    <cellStyle name="Обычный 7 2 5 2" xfId="406" xr:uid="{00000000-0005-0000-0000-0000B5010000}"/>
    <cellStyle name="Обычный 7 2 5 3" xfId="577" xr:uid="{00000000-0005-0000-0000-0000B6010000}"/>
    <cellStyle name="Обычный 7 2 6" xfId="235" xr:uid="{00000000-0005-0000-0000-0000B7010000}"/>
    <cellStyle name="Обычный 7 2 6 2" xfId="407" xr:uid="{00000000-0005-0000-0000-0000B8010000}"/>
    <cellStyle name="Обычный 7 2 6 3" xfId="578" xr:uid="{00000000-0005-0000-0000-0000B9010000}"/>
    <cellStyle name="Обычный 7 2 7" xfId="236" xr:uid="{00000000-0005-0000-0000-0000BA010000}"/>
    <cellStyle name="Обычный 7 2 7 2" xfId="408" xr:uid="{00000000-0005-0000-0000-0000BB010000}"/>
    <cellStyle name="Обычный 7 2 7 3" xfId="579" xr:uid="{00000000-0005-0000-0000-0000BC010000}"/>
    <cellStyle name="Обычный 7 2 8" xfId="113" xr:uid="{00000000-0005-0000-0000-0000BD010000}"/>
    <cellStyle name="Обычный 7 2 9" xfId="286" xr:uid="{00000000-0005-0000-0000-0000BE010000}"/>
    <cellStyle name="Обычный 8" xfId="58" xr:uid="{00000000-0005-0000-0000-0000BF010000}"/>
    <cellStyle name="Обычный 9" xfId="115" xr:uid="{00000000-0005-0000-0000-0000C0010000}"/>
    <cellStyle name="Обычный 9 2" xfId="133" xr:uid="{00000000-0005-0000-0000-0000C1010000}"/>
    <cellStyle name="Обычный 9 2 2" xfId="237" xr:uid="{00000000-0005-0000-0000-0000C2010000}"/>
    <cellStyle name="Обычный 9 2 2 2" xfId="238" xr:uid="{00000000-0005-0000-0000-0000C3010000}"/>
    <cellStyle name="Обычный 9 2 2 2 2" xfId="410" xr:uid="{00000000-0005-0000-0000-0000C4010000}"/>
    <cellStyle name="Обычный 9 2 2 2 3" xfId="581" xr:uid="{00000000-0005-0000-0000-0000C5010000}"/>
    <cellStyle name="Обычный 9 2 2 3" xfId="239" xr:uid="{00000000-0005-0000-0000-0000C6010000}"/>
    <cellStyle name="Обычный 9 2 2 3 2" xfId="411" xr:uid="{00000000-0005-0000-0000-0000C7010000}"/>
    <cellStyle name="Обычный 9 2 2 3 3" xfId="582" xr:uid="{00000000-0005-0000-0000-0000C8010000}"/>
    <cellStyle name="Обычный 9 2 2 4" xfId="240" xr:uid="{00000000-0005-0000-0000-0000C9010000}"/>
    <cellStyle name="Обычный 9 2 2 4 2" xfId="412" xr:uid="{00000000-0005-0000-0000-0000CA010000}"/>
    <cellStyle name="Обычный 9 2 2 4 3" xfId="583" xr:uid="{00000000-0005-0000-0000-0000CB010000}"/>
    <cellStyle name="Обычный 9 2 2 5" xfId="409" xr:uid="{00000000-0005-0000-0000-0000CC010000}"/>
    <cellStyle name="Обычный 9 2 2 6" xfId="580" xr:uid="{00000000-0005-0000-0000-0000CD010000}"/>
    <cellStyle name="Обычный 9 2 3" xfId="241" xr:uid="{00000000-0005-0000-0000-0000CE010000}"/>
    <cellStyle name="Обычный 9 2 3 2" xfId="413" xr:uid="{00000000-0005-0000-0000-0000CF010000}"/>
    <cellStyle name="Обычный 9 2 3 3" xfId="584" xr:uid="{00000000-0005-0000-0000-0000D0010000}"/>
    <cellStyle name="Обычный 9 2 4" xfId="242" xr:uid="{00000000-0005-0000-0000-0000D1010000}"/>
    <cellStyle name="Обычный 9 2 4 2" xfId="414" xr:uid="{00000000-0005-0000-0000-0000D2010000}"/>
    <cellStyle name="Обычный 9 2 4 3" xfId="585" xr:uid="{00000000-0005-0000-0000-0000D3010000}"/>
    <cellStyle name="Обычный 9 2 5" xfId="305" xr:uid="{00000000-0005-0000-0000-0000D4010000}"/>
    <cellStyle name="Обычный 9 2 6" xfId="476" xr:uid="{00000000-0005-0000-0000-0000D5010000}"/>
    <cellStyle name="Обычный 9 3" xfId="138" xr:uid="{00000000-0005-0000-0000-0000D6010000}"/>
    <cellStyle name="Обычный 9 3 2" xfId="243" xr:uid="{00000000-0005-0000-0000-0000D7010000}"/>
    <cellStyle name="Обычный 9 3 2 2" xfId="415" xr:uid="{00000000-0005-0000-0000-0000D8010000}"/>
    <cellStyle name="Обычный 9 3 2 3" xfId="586" xr:uid="{00000000-0005-0000-0000-0000D9010000}"/>
    <cellStyle name="Обычный 9 3 3" xfId="244" xr:uid="{00000000-0005-0000-0000-0000DA010000}"/>
    <cellStyle name="Обычный 9 3 3 2" xfId="416" xr:uid="{00000000-0005-0000-0000-0000DB010000}"/>
    <cellStyle name="Обычный 9 3 3 3" xfId="587" xr:uid="{00000000-0005-0000-0000-0000DC010000}"/>
    <cellStyle name="Обычный 9 3 4" xfId="245" xr:uid="{00000000-0005-0000-0000-0000DD010000}"/>
    <cellStyle name="Обычный 9 3 4 2" xfId="417" xr:uid="{00000000-0005-0000-0000-0000DE010000}"/>
    <cellStyle name="Обычный 9 3 4 3" xfId="588" xr:uid="{00000000-0005-0000-0000-0000DF010000}"/>
    <cellStyle name="Обычный 9 3 5" xfId="310" xr:uid="{00000000-0005-0000-0000-0000E0010000}"/>
    <cellStyle name="Обычный 9 3 6" xfId="481" xr:uid="{00000000-0005-0000-0000-0000E1010000}"/>
    <cellStyle name="Обычный 9 4" xfId="246" xr:uid="{00000000-0005-0000-0000-0000E2010000}"/>
    <cellStyle name="Обычный 9 4 2" xfId="418" xr:uid="{00000000-0005-0000-0000-0000E3010000}"/>
    <cellStyle name="Обычный 9 4 3" xfId="589" xr:uid="{00000000-0005-0000-0000-0000E4010000}"/>
    <cellStyle name="Обычный 9 5" xfId="247" xr:uid="{00000000-0005-0000-0000-0000E5010000}"/>
    <cellStyle name="Обычный 9 5 2" xfId="419" xr:uid="{00000000-0005-0000-0000-0000E6010000}"/>
    <cellStyle name="Обычный 9 5 3" xfId="590" xr:uid="{00000000-0005-0000-0000-0000E7010000}"/>
    <cellStyle name="Обычный 9 6" xfId="288" xr:uid="{00000000-0005-0000-0000-0000E8010000}"/>
    <cellStyle name="Обычный 9 7" xfId="459" xr:uid="{00000000-0005-0000-0000-0000E9010000}"/>
    <cellStyle name="Обычный_Формат МЭ  - (кор  08 09 2010) 2" xfId="623" xr:uid="{00000000-0005-0000-0000-0000EA010000}"/>
    <cellStyle name="Обычный_Форматы по компаниям_last" xfId="46" xr:uid="{00000000-0005-0000-0000-0000EB010000}"/>
    <cellStyle name="Обычный_Форматы по компаниям_last 2" xfId="107" xr:uid="{00000000-0005-0000-0000-0000EC010000}"/>
    <cellStyle name="Плохой" xfId="38" builtinId="27" customBuiltin="1"/>
    <cellStyle name="Плохой 2" xfId="96" xr:uid="{00000000-0005-0000-0000-0000EE010000}"/>
    <cellStyle name="Пояснение" xfId="39" builtinId="53" customBuiltin="1"/>
    <cellStyle name="Пояснение 2" xfId="97" xr:uid="{00000000-0005-0000-0000-0000F0010000}"/>
    <cellStyle name="Примечание" xfId="40" builtinId="10" customBuiltin="1"/>
    <cellStyle name="Примечание 2" xfId="98" xr:uid="{00000000-0005-0000-0000-0000F2010000}"/>
    <cellStyle name="Процентный" xfId="626" builtinId="5"/>
    <cellStyle name="Процентный 2" xfId="104" xr:uid="{00000000-0005-0000-0000-0000F3010000}"/>
    <cellStyle name="Процентный 3" xfId="105" xr:uid="{00000000-0005-0000-0000-0000F4010000}"/>
    <cellStyle name="Связанная ячейка" xfId="41" builtinId="24" customBuiltin="1"/>
    <cellStyle name="Связанная ячейка 2" xfId="99" xr:uid="{00000000-0005-0000-0000-0000F6010000}"/>
    <cellStyle name="Стиль 1" xfId="106" xr:uid="{00000000-0005-0000-0000-0000F7010000}"/>
    <cellStyle name="Текст предупреждения" xfId="42" builtinId="11" customBuiltin="1"/>
    <cellStyle name="Текст предупреждения 2" xfId="100" xr:uid="{00000000-0005-0000-0000-0000F9010000}"/>
    <cellStyle name="Финансовый" xfId="624" builtinId="3"/>
    <cellStyle name="Финансовый 2" xfId="50" xr:uid="{00000000-0005-0000-0000-0000FB010000}"/>
    <cellStyle name="Финансовый 2 10" xfId="453" xr:uid="{00000000-0005-0000-0000-0000FC010000}"/>
    <cellStyle name="Финансовый 2 2" xfId="127" xr:uid="{00000000-0005-0000-0000-0000FD010000}"/>
    <cellStyle name="Финансовый 2 2 2" xfId="248" xr:uid="{00000000-0005-0000-0000-0000FE010000}"/>
    <cellStyle name="Финансовый 2 2 2 2" xfId="249" xr:uid="{00000000-0005-0000-0000-0000FF010000}"/>
    <cellStyle name="Финансовый 2 2 2 2 2" xfId="51" xr:uid="{00000000-0005-0000-0000-000000020000}"/>
    <cellStyle name="Финансовый 2 2 2 2 3" xfId="421" xr:uid="{00000000-0005-0000-0000-000001020000}"/>
    <cellStyle name="Финансовый 2 2 2 2 4" xfId="592" xr:uid="{00000000-0005-0000-0000-000002020000}"/>
    <cellStyle name="Финансовый 2 2 2 3" xfId="250" xr:uid="{00000000-0005-0000-0000-000003020000}"/>
    <cellStyle name="Финансовый 2 2 2 3 2" xfId="422" xr:uid="{00000000-0005-0000-0000-000004020000}"/>
    <cellStyle name="Финансовый 2 2 2 3 3" xfId="593" xr:uid="{00000000-0005-0000-0000-000005020000}"/>
    <cellStyle name="Финансовый 2 2 2 4" xfId="420" xr:uid="{00000000-0005-0000-0000-000006020000}"/>
    <cellStyle name="Финансовый 2 2 2 5" xfId="591" xr:uid="{00000000-0005-0000-0000-000007020000}"/>
    <cellStyle name="Финансовый 2 2 3" xfId="251" xr:uid="{00000000-0005-0000-0000-000008020000}"/>
    <cellStyle name="Финансовый 2 2 3 2" xfId="423" xr:uid="{00000000-0005-0000-0000-000009020000}"/>
    <cellStyle name="Финансовый 2 2 3 3" xfId="594" xr:uid="{00000000-0005-0000-0000-00000A020000}"/>
    <cellStyle name="Финансовый 2 2 4" xfId="252" xr:uid="{00000000-0005-0000-0000-00000B020000}"/>
    <cellStyle name="Финансовый 2 2 4 2" xfId="424" xr:uid="{00000000-0005-0000-0000-00000C020000}"/>
    <cellStyle name="Финансовый 2 2 4 3" xfId="595" xr:uid="{00000000-0005-0000-0000-00000D020000}"/>
    <cellStyle name="Финансовый 2 2 5" xfId="299" xr:uid="{00000000-0005-0000-0000-00000E020000}"/>
    <cellStyle name="Финансовый 2 2 6" xfId="470" xr:uid="{00000000-0005-0000-0000-00000F020000}"/>
    <cellStyle name="Финансовый 2 3" xfId="120" xr:uid="{00000000-0005-0000-0000-000010020000}"/>
    <cellStyle name="Финансовый 2 3 2" xfId="253" xr:uid="{00000000-0005-0000-0000-000011020000}"/>
    <cellStyle name="Финансовый 2 3 2 2" xfId="254" xr:uid="{00000000-0005-0000-0000-000012020000}"/>
    <cellStyle name="Финансовый 2 3 2 2 2" xfId="426" xr:uid="{00000000-0005-0000-0000-000013020000}"/>
    <cellStyle name="Финансовый 2 3 2 2 3" xfId="597" xr:uid="{00000000-0005-0000-0000-000014020000}"/>
    <cellStyle name="Финансовый 2 3 2 3" xfId="255" xr:uid="{00000000-0005-0000-0000-000015020000}"/>
    <cellStyle name="Финансовый 2 3 2 3 2" xfId="427" xr:uid="{00000000-0005-0000-0000-000016020000}"/>
    <cellStyle name="Финансовый 2 3 2 3 3" xfId="598" xr:uid="{00000000-0005-0000-0000-000017020000}"/>
    <cellStyle name="Финансовый 2 3 2 4" xfId="425" xr:uid="{00000000-0005-0000-0000-000018020000}"/>
    <cellStyle name="Финансовый 2 3 2 5" xfId="596" xr:uid="{00000000-0005-0000-0000-000019020000}"/>
    <cellStyle name="Финансовый 2 3 3" xfId="256" xr:uid="{00000000-0005-0000-0000-00001A020000}"/>
    <cellStyle name="Финансовый 2 3 3 2" xfId="428" xr:uid="{00000000-0005-0000-0000-00001B020000}"/>
    <cellStyle name="Финансовый 2 3 3 3" xfId="599" xr:uid="{00000000-0005-0000-0000-00001C020000}"/>
    <cellStyle name="Финансовый 2 3 4" xfId="257" xr:uid="{00000000-0005-0000-0000-00001D020000}"/>
    <cellStyle name="Финансовый 2 3 4 2" xfId="429" xr:uid="{00000000-0005-0000-0000-00001E020000}"/>
    <cellStyle name="Финансовый 2 3 4 3" xfId="600" xr:uid="{00000000-0005-0000-0000-00001F020000}"/>
    <cellStyle name="Финансовый 2 3 5" xfId="292" xr:uid="{00000000-0005-0000-0000-000020020000}"/>
    <cellStyle name="Финансовый 2 3 6" xfId="463" xr:uid="{00000000-0005-0000-0000-000021020000}"/>
    <cellStyle name="Финансовый 2 4" xfId="258" xr:uid="{00000000-0005-0000-0000-000022020000}"/>
    <cellStyle name="Финансовый 2 4 2" xfId="259" xr:uid="{00000000-0005-0000-0000-000023020000}"/>
    <cellStyle name="Финансовый 2 4 2 2" xfId="431" xr:uid="{00000000-0005-0000-0000-000024020000}"/>
    <cellStyle name="Финансовый 2 4 2 3" xfId="602" xr:uid="{00000000-0005-0000-0000-000025020000}"/>
    <cellStyle name="Финансовый 2 4 3" xfId="260" xr:uid="{00000000-0005-0000-0000-000026020000}"/>
    <cellStyle name="Финансовый 2 4 3 2" xfId="432" xr:uid="{00000000-0005-0000-0000-000027020000}"/>
    <cellStyle name="Финансовый 2 4 3 3" xfId="603" xr:uid="{00000000-0005-0000-0000-000028020000}"/>
    <cellStyle name="Финансовый 2 4 4" xfId="430" xr:uid="{00000000-0005-0000-0000-000029020000}"/>
    <cellStyle name="Финансовый 2 4 5" xfId="601" xr:uid="{00000000-0005-0000-0000-00002A020000}"/>
    <cellStyle name="Финансовый 2 5" xfId="261" xr:uid="{00000000-0005-0000-0000-00002B020000}"/>
    <cellStyle name="Финансовый 2 5 2" xfId="433" xr:uid="{00000000-0005-0000-0000-00002C020000}"/>
    <cellStyle name="Финансовый 2 5 3" xfId="604" xr:uid="{00000000-0005-0000-0000-00002D020000}"/>
    <cellStyle name="Финансовый 2 6" xfId="262" xr:uid="{00000000-0005-0000-0000-00002E020000}"/>
    <cellStyle name="Финансовый 2 6 2" xfId="434" xr:uid="{00000000-0005-0000-0000-00002F020000}"/>
    <cellStyle name="Финансовый 2 6 3" xfId="605" xr:uid="{00000000-0005-0000-0000-000030020000}"/>
    <cellStyle name="Финансовый 2 7" xfId="263" xr:uid="{00000000-0005-0000-0000-000031020000}"/>
    <cellStyle name="Финансовый 2 7 2" xfId="435" xr:uid="{00000000-0005-0000-0000-000032020000}"/>
    <cellStyle name="Финансовый 2 7 3" xfId="606" xr:uid="{00000000-0005-0000-0000-000033020000}"/>
    <cellStyle name="Финансовый 2 8" xfId="109" xr:uid="{00000000-0005-0000-0000-000034020000}"/>
    <cellStyle name="Финансовый 2 9" xfId="282" xr:uid="{00000000-0005-0000-0000-000035020000}"/>
    <cellStyle name="Финансовый 3" xfId="52" xr:uid="{00000000-0005-0000-0000-000036020000}"/>
    <cellStyle name="Финансовый 3 10" xfId="454" xr:uid="{00000000-0005-0000-0000-000037020000}"/>
    <cellStyle name="Финансовый 3 2" xfId="128" xr:uid="{00000000-0005-0000-0000-000038020000}"/>
    <cellStyle name="Финансовый 3 2 2" xfId="264" xr:uid="{00000000-0005-0000-0000-000039020000}"/>
    <cellStyle name="Финансовый 3 2 2 2" xfId="265" xr:uid="{00000000-0005-0000-0000-00003A020000}"/>
    <cellStyle name="Финансовый 3 2 2 2 2" xfId="437" xr:uid="{00000000-0005-0000-0000-00003B020000}"/>
    <cellStyle name="Финансовый 3 2 2 2 3" xfId="608" xr:uid="{00000000-0005-0000-0000-00003C020000}"/>
    <cellStyle name="Финансовый 3 2 2 3" xfId="266" xr:uid="{00000000-0005-0000-0000-00003D020000}"/>
    <cellStyle name="Финансовый 3 2 2 3 2" xfId="438" xr:uid="{00000000-0005-0000-0000-00003E020000}"/>
    <cellStyle name="Финансовый 3 2 2 3 3" xfId="609" xr:uid="{00000000-0005-0000-0000-00003F020000}"/>
    <cellStyle name="Финансовый 3 2 2 4" xfId="436" xr:uid="{00000000-0005-0000-0000-000040020000}"/>
    <cellStyle name="Финансовый 3 2 2 5" xfId="607" xr:uid="{00000000-0005-0000-0000-000041020000}"/>
    <cellStyle name="Финансовый 3 2 3" xfId="267" xr:uid="{00000000-0005-0000-0000-000042020000}"/>
    <cellStyle name="Финансовый 3 2 3 2" xfId="439" xr:uid="{00000000-0005-0000-0000-000043020000}"/>
    <cellStyle name="Финансовый 3 2 3 3" xfId="610" xr:uid="{00000000-0005-0000-0000-000044020000}"/>
    <cellStyle name="Финансовый 3 2 4" xfId="268" xr:uid="{00000000-0005-0000-0000-000045020000}"/>
    <cellStyle name="Финансовый 3 2 4 2" xfId="440" xr:uid="{00000000-0005-0000-0000-000046020000}"/>
    <cellStyle name="Финансовый 3 2 4 3" xfId="611" xr:uid="{00000000-0005-0000-0000-000047020000}"/>
    <cellStyle name="Финансовый 3 2 5" xfId="300" xr:uid="{00000000-0005-0000-0000-000048020000}"/>
    <cellStyle name="Финансовый 3 2 6" xfId="471" xr:uid="{00000000-0005-0000-0000-000049020000}"/>
    <cellStyle name="Финансовый 3 3" xfId="121" xr:uid="{00000000-0005-0000-0000-00004A020000}"/>
    <cellStyle name="Финансовый 3 3 2" xfId="269" xr:uid="{00000000-0005-0000-0000-00004B020000}"/>
    <cellStyle name="Финансовый 3 3 2 2" xfId="270" xr:uid="{00000000-0005-0000-0000-00004C020000}"/>
    <cellStyle name="Финансовый 3 3 2 2 2" xfId="442" xr:uid="{00000000-0005-0000-0000-00004D020000}"/>
    <cellStyle name="Финансовый 3 3 2 2 3" xfId="613" xr:uid="{00000000-0005-0000-0000-00004E020000}"/>
    <cellStyle name="Финансовый 3 3 2 3" xfId="271" xr:uid="{00000000-0005-0000-0000-00004F020000}"/>
    <cellStyle name="Финансовый 3 3 2 3 2" xfId="443" xr:uid="{00000000-0005-0000-0000-000050020000}"/>
    <cellStyle name="Финансовый 3 3 2 3 3" xfId="614" xr:uid="{00000000-0005-0000-0000-000051020000}"/>
    <cellStyle name="Финансовый 3 3 2 4" xfId="441" xr:uid="{00000000-0005-0000-0000-000052020000}"/>
    <cellStyle name="Финансовый 3 3 2 5" xfId="612" xr:uid="{00000000-0005-0000-0000-000053020000}"/>
    <cellStyle name="Финансовый 3 3 3" xfId="272" xr:uid="{00000000-0005-0000-0000-000054020000}"/>
    <cellStyle name="Финансовый 3 3 3 2" xfId="444" xr:uid="{00000000-0005-0000-0000-000055020000}"/>
    <cellStyle name="Финансовый 3 3 3 3" xfId="615" xr:uid="{00000000-0005-0000-0000-000056020000}"/>
    <cellStyle name="Финансовый 3 3 4" xfId="273" xr:uid="{00000000-0005-0000-0000-000057020000}"/>
    <cellStyle name="Финансовый 3 3 4 2" xfId="445" xr:uid="{00000000-0005-0000-0000-000058020000}"/>
    <cellStyle name="Финансовый 3 3 4 3" xfId="616" xr:uid="{00000000-0005-0000-0000-000059020000}"/>
    <cellStyle name="Финансовый 3 3 5" xfId="293" xr:uid="{00000000-0005-0000-0000-00005A020000}"/>
    <cellStyle name="Финансовый 3 3 6" xfId="464" xr:uid="{00000000-0005-0000-0000-00005B020000}"/>
    <cellStyle name="Финансовый 3 4" xfId="274" xr:uid="{00000000-0005-0000-0000-00005C020000}"/>
    <cellStyle name="Финансовый 3 4 2" xfId="275" xr:uid="{00000000-0005-0000-0000-00005D020000}"/>
    <cellStyle name="Финансовый 3 4 2 2" xfId="447" xr:uid="{00000000-0005-0000-0000-00005E020000}"/>
    <cellStyle name="Финансовый 3 4 2 3" xfId="618" xr:uid="{00000000-0005-0000-0000-00005F020000}"/>
    <cellStyle name="Финансовый 3 4 3" xfId="276" xr:uid="{00000000-0005-0000-0000-000060020000}"/>
    <cellStyle name="Финансовый 3 4 3 2" xfId="448" xr:uid="{00000000-0005-0000-0000-000061020000}"/>
    <cellStyle name="Финансовый 3 4 3 3" xfId="619" xr:uid="{00000000-0005-0000-0000-000062020000}"/>
    <cellStyle name="Финансовый 3 4 4" xfId="446" xr:uid="{00000000-0005-0000-0000-000063020000}"/>
    <cellStyle name="Финансовый 3 4 5" xfId="617" xr:uid="{00000000-0005-0000-0000-000064020000}"/>
    <cellStyle name="Финансовый 3 5" xfId="277" xr:uid="{00000000-0005-0000-0000-000065020000}"/>
    <cellStyle name="Финансовый 3 5 2" xfId="449" xr:uid="{00000000-0005-0000-0000-000066020000}"/>
    <cellStyle name="Финансовый 3 5 3" xfId="620" xr:uid="{00000000-0005-0000-0000-000067020000}"/>
    <cellStyle name="Финансовый 3 6" xfId="278" xr:uid="{00000000-0005-0000-0000-000068020000}"/>
    <cellStyle name="Финансовый 3 6 2" xfId="450" xr:uid="{00000000-0005-0000-0000-000069020000}"/>
    <cellStyle name="Финансовый 3 6 3" xfId="621" xr:uid="{00000000-0005-0000-0000-00006A020000}"/>
    <cellStyle name="Финансовый 3 7" xfId="279" xr:uid="{00000000-0005-0000-0000-00006B020000}"/>
    <cellStyle name="Финансовый 3 7 2" xfId="451" xr:uid="{00000000-0005-0000-0000-00006C020000}"/>
    <cellStyle name="Финансовый 3 7 3" xfId="622" xr:uid="{00000000-0005-0000-0000-00006D020000}"/>
    <cellStyle name="Финансовый 3 8" xfId="110" xr:uid="{00000000-0005-0000-0000-00006E020000}"/>
    <cellStyle name="Финансовый 3 9" xfId="283" xr:uid="{00000000-0005-0000-0000-00006F020000}"/>
    <cellStyle name="Хороший" xfId="43" builtinId="26" customBuiltin="1"/>
    <cellStyle name="Хороший 2" xfId="101" xr:uid="{00000000-0005-0000-0000-00007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32"/>
  <sheetViews>
    <sheetView zoomScale="70" zoomScaleNormal="70" zoomScaleSheetLayoutView="80" workbookViewId="0">
      <selection activeCell="I35" sqref="I35"/>
    </sheetView>
  </sheetViews>
  <sheetFormatPr defaultColWidth="9" defaultRowHeight="15.75" x14ac:dyDescent="0.25"/>
  <cols>
    <col min="1" max="1" width="9.75" style="100" customWidth="1"/>
    <col min="2" max="2" width="32.75" style="100" customWidth="1"/>
    <col min="3" max="3" width="16.625" style="100" customWidth="1"/>
    <col min="4" max="4" width="17.625" style="99" customWidth="1"/>
    <col min="5" max="5" width="16" style="99" customWidth="1"/>
    <col min="6" max="6" width="17.5" style="99" customWidth="1"/>
    <col min="7" max="16" width="9.625" style="100" customWidth="1"/>
    <col min="17" max="17" width="19.125" style="99" customWidth="1"/>
    <col min="18" max="18" width="12.5" style="100" customWidth="1"/>
    <col min="19" max="19" width="9.75" style="100" customWidth="1"/>
    <col min="20" max="20" width="70.5" style="100" customWidth="1"/>
    <col min="21" max="22" width="10.625" style="100" customWidth="1"/>
    <col min="23" max="23" width="12.125" style="100" customWidth="1"/>
    <col min="24" max="24" width="10.625" style="100" customWidth="1"/>
    <col min="25" max="25" width="22.75" style="100" customWidth="1"/>
    <col min="26" max="63" width="10.625" style="100" customWidth="1"/>
    <col min="64" max="64" width="12.125" style="100" customWidth="1"/>
    <col min="65" max="65" width="11.5" style="100" customWidth="1"/>
    <col min="66" max="66" width="14.125" style="100" customWidth="1"/>
    <col min="67" max="67" width="15.125" style="100" customWidth="1"/>
    <col min="68" max="68" width="13" style="100" customWidth="1"/>
    <col min="69" max="69" width="11.75" style="100" customWidth="1"/>
    <col min="70" max="70" width="17.5" style="100" customWidth="1"/>
    <col min="71" max="16384" width="9" style="100"/>
  </cols>
  <sheetData>
    <row r="1" spans="1:23" ht="18.75" x14ac:dyDescent="0.25">
      <c r="D1" s="100"/>
      <c r="E1" s="100"/>
      <c r="F1" s="100"/>
      <c r="Q1" s="100"/>
      <c r="T1" s="14" t="s">
        <v>847</v>
      </c>
      <c r="V1" s="102"/>
    </row>
    <row r="2" spans="1:23" ht="18.75" x14ac:dyDescent="0.25">
      <c r="D2" s="100"/>
      <c r="E2" s="100"/>
      <c r="F2" s="100"/>
      <c r="Q2" s="100"/>
      <c r="T2" s="14" t="s">
        <v>0</v>
      </c>
      <c r="V2" s="102"/>
    </row>
    <row r="3" spans="1:23" ht="18.75" x14ac:dyDescent="0.25">
      <c r="D3" s="100"/>
      <c r="E3" s="100"/>
      <c r="F3" s="100"/>
      <c r="Q3" s="100"/>
      <c r="T3" s="14" t="s">
        <v>900</v>
      </c>
      <c r="V3" s="102"/>
    </row>
    <row r="4" spans="1:23" s="13" customFormat="1" ht="18.75" x14ac:dyDescent="0.25">
      <c r="A4" s="298" t="s">
        <v>884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70"/>
      <c r="V4" s="70"/>
    </row>
    <row r="5" spans="1:23" s="13" customFormat="1" ht="18.75" customHeight="1" x14ac:dyDescent="0.25">
      <c r="A5" s="299" t="s">
        <v>932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103"/>
      <c r="V5" s="103"/>
      <c r="W5" s="103"/>
    </row>
    <row r="6" spans="1:23" s="13" customFormat="1" ht="18.75" x14ac:dyDescent="0.25">
      <c r="A6" s="104"/>
      <c r="B6" s="104"/>
      <c r="C6" s="70"/>
      <c r="D6" s="70"/>
      <c r="E6" s="70"/>
      <c r="F6" s="70"/>
      <c r="G6" s="70"/>
      <c r="H6" s="104"/>
      <c r="I6" s="104"/>
      <c r="J6" s="104"/>
      <c r="K6" s="104"/>
      <c r="L6" s="104"/>
      <c r="M6" s="104"/>
      <c r="N6" s="104"/>
      <c r="O6" s="104"/>
      <c r="P6" s="70"/>
      <c r="Q6" s="70"/>
      <c r="R6" s="70"/>
      <c r="S6" s="104"/>
      <c r="T6" s="104"/>
      <c r="U6" s="104"/>
      <c r="V6" s="104"/>
    </row>
    <row r="7" spans="1:23" s="13" customFormat="1" ht="18.75" customHeight="1" x14ac:dyDescent="0.25">
      <c r="A7" s="299" t="s">
        <v>933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103"/>
      <c r="V7" s="103"/>
    </row>
    <row r="8" spans="1:23" x14ac:dyDescent="0.25">
      <c r="A8" s="290" t="s">
        <v>67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15"/>
      <c r="V8" s="15"/>
    </row>
    <row r="9" spans="1:23" x14ac:dyDescent="0.25">
      <c r="A9" s="98"/>
      <c r="B9" s="98"/>
      <c r="C9" s="15"/>
      <c r="D9" s="15"/>
      <c r="E9" s="15"/>
      <c r="F9" s="15"/>
      <c r="G9" s="15"/>
      <c r="H9" s="98"/>
      <c r="I9" s="98"/>
      <c r="J9" s="98"/>
      <c r="K9" s="98"/>
      <c r="L9" s="98"/>
      <c r="M9" s="98"/>
      <c r="N9" s="98"/>
      <c r="O9" s="98"/>
      <c r="P9" s="15"/>
      <c r="Q9" s="15"/>
      <c r="R9" s="15"/>
      <c r="S9" s="15"/>
      <c r="T9" s="15"/>
      <c r="U9" s="98"/>
      <c r="V9" s="98"/>
    </row>
    <row r="10" spans="1:23" ht="18.75" x14ac:dyDescent="0.25">
      <c r="A10" s="300" t="s">
        <v>928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105"/>
      <c r="V10" s="105"/>
    </row>
    <row r="11" spans="1:23" ht="18.75" x14ac:dyDescent="0.25">
      <c r="D11" s="100"/>
      <c r="E11" s="100"/>
      <c r="F11" s="100"/>
      <c r="Q11" s="100"/>
      <c r="V11" s="14"/>
    </row>
    <row r="12" spans="1:23" ht="54.75" customHeight="1" x14ac:dyDescent="0.25">
      <c r="A12" s="289" t="s">
        <v>934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66"/>
      <c r="V12" s="66"/>
    </row>
    <row r="13" spans="1:23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15"/>
      <c r="V13" s="15"/>
    </row>
    <row r="14" spans="1:23" ht="18.75" x14ac:dyDescent="0.25">
      <c r="A14" s="297"/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70"/>
      <c r="V14" s="70"/>
    </row>
    <row r="15" spans="1:23" ht="84.75" customHeight="1" x14ac:dyDescent="0.25">
      <c r="A15" s="288" t="s">
        <v>63</v>
      </c>
      <c r="B15" s="288" t="s">
        <v>18</v>
      </c>
      <c r="C15" s="288" t="s">
        <v>5</v>
      </c>
      <c r="D15" s="291" t="s">
        <v>908</v>
      </c>
      <c r="E15" s="291" t="s">
        <v>926</v>
      </c>
      <c r="F15" s="291" t="s">
        <v>927</v>
      </c>
      <c r="G15" s="294" t="s">
        <v>937</v>
      </c>
      <c r="H15" s="295"/>
      <c r="I15" s="295"/>
      <c r="J15" s="295"/>
      <c r="K15" s="295"/>
      <c r="L15" s="295"/>
      <c r="M15" s="295"/>
      <c r="N15" s="295"/>
      <c r="O15" s="295"/>
      <c r="P15" s="296"/>
      <c r="Q15" s="291" t="s">
        <v>909</v>
      </c>
      <c r="R15" s="288" t="s">
        <v>843</v>
      </c>
      <c r="S15" s="288"/>
      <c r="T15" s="288" t="s">
        <v>7</v>
      </c>
      <c r="U15" s="13"/>
      <c r="V15" s="13"/>
    </row>
    <row r="16" spans="1:23" ht="69" customHeight="1" x14ac:dyDescent="0.25">
      <c r="A16" s="288"/>
      <c r="B16" s="288"/>
      <c r="C16" s="288"/>
      <c r="D16" s="292"/>
      <c r="E16" s="292"/>
      <c r="F16" s="292"/>
      <c r="G16" s="285" t="s">
        <v>54</v>
      </c>
      <c r="H16" s="287"/>
      <c r="I16" s="285" t="s">
        <v>70</v>
      </c>
      <c r="J16" s="287"/>
      <c r="K16" s="285" t="s">
        <v>71</v>
      </c>
      <c r="L16" s="287"/>
      <c r="M16" s="285" t="s">
        <v>72</v>
      </c>
      <c r="N16" s="287"/>
      <c r="O16" s="285" t="s">
        <v>73</v>
      </c>
      <c r="P16" s="287"/>
      <c r="Q16" s="292"/>
      <c r="R16" s="288" t="s">
        <v>910</v>
      </c>
      <c r="S16" s="288" t="s">
        <v>8</v>
      </c>
      <c r="T16" s="288"/>
    </row>
    <row r="17" spans="1:22" ht="32.25" customHeight="1" x14ac:dyDescent="0.25">
      <c r="A17" s="288"/>
      <c r="B17" s="288"/>
      <c r="C17" s="288"/>
      <c r="D17" s="293"/>
      <c r="E17" s="293"/>
      <c r="F17" s="293"/>
      <c r="G17" s="97" t="s">
        <v>9</v>
      </c>
      <c r="H17" s="97" t="s">
        <v>10</v>
      </c>
      <c r="I17" s="97" t="s">
        <v>9</v>
      </c>
      <c r="J17" s="97" t="s">
        <v>10</v>
      </c>
      <c r="K17" s="97" t="s">
        <v>9</v>
      </c>
      <c r="L17" s="97" t="s">
        <v>10</v>
      </c>
      <c r="M17" s="97" t="s">
        <v>9</v>
      </c>
      <c r="N17" s="97" t="s">
        <v>10</v>
      </c>
      <c r="O17" s="97" t="s">
        <v>9</v>
      </c>
      <c r="P17" s="97" t="s">
        <v>10</v>
      </c>
      <c r="Q17" s="293"/>
      <c r="R17" s="288"/>
      <c r="S17" s="288"/>
      <c r="T17" s="288"/>
    </row>
    <row r="18" spans="1:22" x14ac:dyDescent="0.25">
      <c r="A18" s="97">
        <v>1</v>
      </c>
      <c r="B18" s="97">
        <f t="shared" ref="B18:T18" si="0">A18+1</f>
        <v>2</v>
      </c>
      <c r="C18" s="97">
        <f t="shared" si="0"/>
        <v>3</v>
      </c>
      <c r="D18" s="96">
        <f t="shared" si="0"/>
        <v>4</v>
      </c>
      <c r="E18" s="96">
        <f t="shared" si="0"/>
        <v>5</v>
      </c>
      <c r="F18" s="96">
        <f t="shared" si="0"/>
        <v>6</v>
      </c>
      <c r="G18" s="97">
        <f t="shared" si="0"/>
        <v>7</v>
      </c>
      <c r="H18" s="97">
        <f t="shared" si="0"/>
        <v>8</v>
      </c>
      <c r="I18" s="97">
        <f t="shared" si="0"/>
        <v>9</v>
      </c>
      <c r="J18" s="97">
        <f t="shared" si="0"/>
        <v>10</v>
      </c>
      <c r="K18" s="97">
        <f t="shared" si="0"/>
        <v>11</v>
      </c>
      <c r="L18" s="97">
        <f t="shared" si="0"/>
        <v>12</v>
      </c>
      <c r="M18" s="97">
        <f t="shared" si="0"/>
        <v>13</v>
      </c>
      <c r="N18" s="97">
        <f t="shared" si="0"/>
        <v>14</v>
      </c>
      <c r="O18" s="97">
        <f t="shared" si="0"/>
        <v>15</v>
      </c>
      <c r="P18" s="97">
        <f t="shared" si="0"/>
        <v>16</v>
      </c>
      <c r="Q18" s="96">
        <f t="shared" si="0"/>
        <v>17</v>
      </c>
      <c r="R18" s="97">
        <f t="shared" si="0"/>
        <v>18</v>
      </c>
      <c r="S18" s="97">
        <f t="shared" si="0"/>
        <v>19</v>
      </c>
      <c r="T18" s="97">
        <f t="shared" si="0"/>
        <v>20</v>
      </c>
    </row>
    <row r="19" spans="1:22" ht="31.5" x14ac:dyDescent="0.25">
      <c r="A19" s="282" t="s">
        <v>938</v>
      </c>
      <c r="B19" s="280" t="s">
        <v>935</v>
      </c>
      <c r="C19" s="281" t="s">
        <v>936</v>
      </c>
      <c r="D19" s="101">
        <v>0.16</v>
      </c>
      <c r="E19" s="101">
        <v>0</v>
      </c>
      <c r="F19" s="101">
        <v>0</v>
      </c>
      <c r="G19" s="140">
        <v>0.16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6">
        <v>0.16</v>
      </c>
      <c r="N19" s="140">
        <v>0</v>
      </c>
      <c r="O19" s="140">
        <v>0</v>
      </c>
      <c r="P19" s="140">
        <v>0</v>
      </c>
      <c r="Q19" s="137">
        <v>0</v>
      </c>
      <c r="R19" s="261">
        <f>P19-O19</f>
        <v>0</v>
      </c>
      <c r="S19" s="262" t="s">
        <v>434</v>
      </c>
      <c r="T19" s="264"/>
    </row>
    <row r="20" spans="1:22" x14ac:dyDescent="0.25">
      <c r="A20" s="285" t="s">
        <v>160</v>
      </c>
      <c r="B20" s="286"/>
      <c r="C20" s="287"/>
      <c r="D20" s="101">
        <f t="shared" ref="D20:R20" si="1">SUM(D19:D19)</f>
        <v>0.16</v>
      </c>
      <c r="E20" s="101">
        <f t="shared" si="1"/>
        <v>0</v>
      </c>
      <c r="F20" s="101">
        <f t="shared" si="1"/>
        <v>0</v>
      </c>
      <c r="G20" s="101">
        <f t="shared" si="1"/>
        <v>0.16</v>
      </c>
      <c r="H20" s="101">
        <f t="shared" si="1"/>
        <v>0</v>
      </c>
      <c r="I20" s="101">
        <f t="shared" si="1"/>
        <v>0</v>
      </c>
      <c r="J20" s="101">
        <f t="shared" si="1"/>
        <v>0</v>
      </c>
      <c r="K20" s="101">
        <f t="shared" si="1"/>
        <v>0</v>
      </c>
      <c r="L20" s="101">
        <f t="shared" si="1"/>
        <v>0</v>
      </c>
      <c r="M20" s="101">
        <f t="shared" si="1"/>
        <v>0.16</v>
      </c>
      <c r="N20" s="95">
        <f t="shared" si="1"/>
        <v>0</v>
      </c>
      <c r="O20" s="101">
        <f t="shared" si="1"/>
        <v>0</v>
      </c>
      <c r="P20" s="101">
        <f t="shared" si="1"/>
        <v>0</v>
      </c>
      <c r="Q20" s="101">
        <f t="shared" si="1"/>
        <v>0</v>
      </c>
      <c r="R20" s="255">
        <f t="shared" si="1"/>
        <v>0</v>
      </c>
      <c r="S20" s="263" t="str">
        <f>S19</f>
        <v>-</v>
      </c>
      <c r="T20" s="97"/>
    </row>
    <row r="21" spans="1:22" x14ac:dyDescent="0.25">
      <c r="A21" s="106"/>
      <c r="B21" s="106"/>
      <c r="C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R21" s="106"/>
      <c r="S21" s="106"/>
      <c r="T21" s="106"/>
      <c r="U21" s="106"/>
      <c r="V21" s="106"/>
    </row>
    <row r="23" spans="1:22" x14ac:dyDescent="0.25">
      <c r="B23" s="106"/>
    </row>
    <row r="32" spans="1:22" x14ac:dyDescent="0.25">
      <c r="O32" s="100" t="s">
        <v>850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D22"/>
  <sheetViews>
    <sheetView zoomScale="70" zoomScaleNormal="70" zoomScaleSheetLayoutView="80" workbookViewId="0">
      <selection activeCell="W21" sqref="W21"/>
    </sheetView>
  </sheetViews>
  <sheetFormatPr defaultColWidth="9" defaultRowHeight="15.75" x14ac:dyDescent="0.25"/>
  <cols>
    <col min="1" max="1" width="11.25" style="23" customWidth="1"/>
    <col min="2" max="2" width="35.375" style="23" customWidth="1"/>
    <col min="3" max="3" width="17.375" style="23" customWidth="1"/>
    <col min="4" max="4" width="14" style="23" customWidth="1"/>
    <col min="5" max="5" width="11.875" style="23" customWidth="1"/>
    <col min="6" max="7" width="12.625" style="23" customWidth="1"/>
    <col min="8" max="10" width="11.875" style="23" customWidth="1"/>
    <col min="11" max="12" width="12.5" style="23" customWidth="1"/>
    <col min="13" max="13" width="11.875" style="23" customWidth="1"/>
    <col min="14" max="23" width="8.75" style="23" customWidth="1"/>
    <col min="24" max="24" width="57.125" style="23" customWidth="1"/>
    <col min="25" max="25" width="12.125" style="23" customWidth="1"/>
    <col min="26" max="26" width="10.625" style="23" customWidth="1"/>
    <col min="27" max="27" width="22.75" style="23" customWidth="1"/>
    <col min="28" max="65" width="10.625" style="23" customWidth="1"/>
    <col min="66" max="66" width="12.125" style="23" customWidth="1"/>
    <col min="67" max="67" width="11.5" style="23" customWidth="1"/>
    <col min="68" max="68" width="14.125" style="23" customWidth="1"/>
    <col min="69" max="69" width="15.125" style="23" customWidth="1"/>
    <col min="70" max="70" width="13" style="23" customWidth="1"/>
    <col min="71" max="71" width="11.75" style="23" customWidth="1"/>
    <col min="72" max="72" width="17.5" style="23" customWidth="1"/>
    <col min="73" max="16384" width="9" style="23"/>
  </cols>
  <sheetData>
    <row r="1" spans="1:30" ht="18.75" x14ac:dyDescent="0.25">
      <c r="X1" s="26" t="s">
        <v>55</v>
      </c>
    </row>
    <row r="2" spans="1:30" ht="18.75" x14ac:dyDescent="0.3">
      <c r="X2" s="27" t="s">
        <v>0</v>
      </c>
    </row>
    <row r="3" spans="1:30" ht="18.75" x14ac:dyDescent="0.3">
      <c r="X3" s="20" t="s">
        <v>900</v>
      </c>
    </row>
    <row r="4" spans="1:30" s="28" customFormat="1" ht="18.75" x14ac:dyDescent="0.3">
      <c r="A4" s="311" t="s">
        <v>914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58"/>
      <c r="Z4" s="58"/>
      <c r="AA4" s="58"/>
      <c r="AB4" s="58"/>
      <c r="AC4" s="58"/>
    </row>
    <row r="5" spans="1:30" s="28" customFormat="1" ht="18.75" customHeight="1" x14ac:dyDescent="0.3">
      <c r="A5" s="312" t="str">
        <f>'10квФ'!A5:T5</f>
        <v>за 1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59"/>
      <c r="Z5" s="59"/>
      <c r="AA5" s="59"/>
      <c r="AB5" s="59"/>
      <c r="AC5" s="59"/>
      <c r="AD5" s="59"/>
    </row>
    <row r="6" spans="1:3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0" s="28" customFormat="1" ht="18.75" customHeight="1" x14ac:dyDescent="0.3">
      <c r="A7" s="312" t="s">
        <v>933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59"/>
      <c r="Z7" s="59"/>
      <c r="AA7" s="59"/>
      <c r="AB7" s="59"/>
      <c r="AC7" s="59"/>
    </row>
    <row r="8" spans="1:30" x14ac:dyDescent="0.25">
      <c r="A8" s="313" t="s">
        <v>67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29"/>
      <c r="Z8" s="29"/>
      <c r="AA8" s="29"/>
      <c r="AB8" s="29"/>
      <c r="AC8" s="29"/>
    </row>
    <row r="9" spans="1:3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30" ht="18.75" x14ac:dyDescent="0.3">
      <c r="A10" s="314" t="str">
        <f>'10квФ'!A10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61"/>
      <c r="Z10" s="61"/>
      <c r="AA10" s="61"/>
      <c r="AB10" s="61"/>
      <c r="AC10" s="61"/>
    </row>
    <row r="11" spans="1:30" ht="18.75" x14ac:dyDescent="0.3">
      <c r="A11" s="315"/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AC11" s="27"/>
    </row>
    <row r="12" spans="1:30" ht="41.25" customHeight="1" x14ac:dyDescent="0.25">
      <c r="A12" s="316" t="str">
        <f>'10квФ'!A12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79"/>
      <c r="Z12" s="79"/>
      <c r="AA12" s="79"/>
      <c r="AB12" s="62"/>
      <c r="AC12" s="62"/>
    </row>
    <row r="13" spans="1:30" x14ac:dyDescent="0.25">
      <c r="A13" s="313" t="s">
        <v>925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29"/>
      <c r="Z13" s="29"/>
      <c r="AA13" s="29"/>
      <c r="AB13" s="29"/>
      <c r="AC13" s="29"/>
    </row>
    <row r="14" spans="1:30" x14ac:dyDescent="0.25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</row>
    <row r="15" spans="1:30" ht="30.75" customHeight="1" x14ac:dyDescent="0.25">
      <c r="A15" s="301" t="s">
        <v>63</v>
      </c>
      <c r="B15" s="301" t="s">
        <v>18</v>
      </c>
      <c r="C15" s="291" t="s">
        <v>5</v>
      </c>
      <c r="D15" s="301" t="s">
        <v>911</v>
      </c>
      <c r="E15" s="301"/>
      <c r="F15" s="301"/>
      <c r="G15" s="301"/>
      <c r="H15" s="301"/>
      <c r="I15" s="301"/>
      <c r="J15" s="301"/>
      <c r="K15" s="301"/>
      <c r="L15" s="301"/>
      <c r="M15" s="301"/>
      <c r="N15" s="301" t="s">
        <v>843</v>
      </c>
      <c r="O15" s="301"/>
      <c r="P15" s="301"/>
      <c r="Q15" s="301"/>
      <c r="R15" s="301"/>
      <c r="S15" s="301"/>
      <c r="T15" s="301"/>
      <c r="U15" s="301"/>
      <c r="V15" s="301"/>
      <c r="W15" s="301"/>
      <c r="X15" s="301" t="s">
        <v>7</v>
      </c>
    </row>
    <row r="16" spans="1:30" ht="30.75" customHeight="1" x14ac:dyDescent="0.25">
      <c r="A16" s="301"/>
      <c r="B16" s="301"/>
      <c r="C16" s="292"/>
      <c r="D16" s="301" t="s">
        <v>939</v>
      </c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</row>
    <row r="17" spans="1:24" ht="42.75" customHeight="1" x14ac:dyDescent="0.25">
      <c r="A17" s="301"/>
      <c r="B17" s="301"/>
      <c r="C17" s="292"/>
      <c r="D17" s="301" t="s">
        <v>9</v>
      </c>
      <c r="E17" s="301"/>
      <c r="F17" s="301"/>
      <c r="G17" s="301"/>
      <c r="H17" s="301"/>
      <c r="I17" s="301" t="s">
        <v>10</v>
      </c>
      <c r="J17" s="301"/>
      <c r="K17" s="301"/>
      <c r="L17" s="301"/>
      <c r="M17" s="301"/>
      <c r="N17" s="305" t="s">
        <v>26</v>
      </c>
      <c r="O17" s="305"/>
      <c r="P17" s="305" t="s">
        <v>14</v>
      </c>
      <c r="Q17" s="305"/>
      <c r="R17" s="306" t="s">
        <v>61</v>
      </c>
      <c r="S17" s="306"/>
      <c r="T17" s="305" t="s">
        <v>64</v>
      </c>
      <c r="U17" s="305"/>
      <c r="V17" s="305" t="s">
        <v>15</v>
      </c>
      <c r="W17" s="305"/>
      <c r="X17" s="301"/>
    </row>
    <row r="18" spans="1:24" ht="143.25" customHeight="1" x14ac:dyDescent="0.25">
      <c r="A18" s="301"/>
      <c r="B18" s="301"/>
      <c r="C18" s="292"/>
      <c r="D18" s="307" t="s">
        <v>26</v>
      </c>
      <c r="E18" s="307" t="s">
        <v>14</v>
      </c>
      <c r="F18" s="309" t="s">
        <v>61</v>
      </c>
      <c r="G18" s="307" t="s">
        <v>64</v>
      </c>
      <c r="H18" s="307" t="s">
        <v>15</v>
      </c>
      <c r="I18" s="307" t="s">
        <v>16</v>
      </c>
      <c r="J18" s="307" t="s">
        <v>14</v>
      </c>
      <c r="K18" s="309" t="s">
        <v>61</v>
      </c>
      <c r="L18" s="307" t="s">
        <v>64</v>
      </c>
      <c r="M18" s="307" t="s">
        <v>15</v>
      </c>
      <c r="N18" s="305"/>
      <c r="O18" s="305"/>
      <c r="P18" s="305"/>
      <c r="Q18" s="305"/>
      <c r="R18" s="306"/>
      <c r="S18" s="306"/>
      <c r="T18" s="305"/>
      <c r="U18" s="305"/>
      <c r="V18" s="305"/>
      <c r="W18" s="305"/>
      <c r="X18" s="301"/>
    </row>
    <row r="19" spans="1:24" ht="47.25" x14ac:dyDescent="0.25">
      <c r="A19" s="301"/>
      <c r="B19" s="301"/>
      <c r="C19" s="293"/>
      <c r="D19" s="308"/>
      <c r="E19" s="308"/>
      <c r="F19" s="310"/>
      <c r="G19" s="308"/>
      <c r="H19" s="308"/>
      <c r="I19" s="308"/>
      <c r="J19" s="308"/>
      <c r="K19" s="310"/>
      <c r="L19" s="308"/>
      <c r="M19" s="308"/>
      <c r="N19" s="74" t="s">
        <v>910</v>
      </c>
      <c r="O19" s="48" t="s">
        <v>8</v>
      </c>
      <c r="P19" s="74" t="s">
        <v>910</v>
      </c>
      <c r="Q19" s="48" t="s">
        <v>8</v>
      </c>
      <c r="R19" s="74" t="s">
        <v>910</v>
      </c>
      <c r="S19" s="48" t="s">
        <v>8</v>
      </c>
      <c r="T19" s="74" t="s">
        <v>910</v>
      </c>
      <c r="U19" s="48" t="s">
        <v>8</v>
      </c>
      <c r="V19" s="74" t="s">
        <v>910</v>
      </c>
      <c r="W19" s="48" t="s">
        <v>8</v>
      </c>
      <c r="X19" s="301"/>
    </row>
    <row r="20" spans="1:24" ht="26.25" customHeight="1" x14ac:dyDescent="0.25">
      <c r="A20" s="48">
        <v>1</v>
      </c>
      <c r="B20" s="48">
        <f>A20+1</f>
        <v>2</v>
      </c>
      <c r="C20" s="48">
        <v>3</v>
      </c>
      <c r="D20" s="48">
        <v>4</v>
      </c>
      <c r="E20" s="48">
        <f t="shared" ref="E20:M20" si="0">D20+1</f>
        <v>5</v>
      </c>
      <c r="F20" s="48">
        <f t="shared" si="0"/>
        <v>6</v>
      </c>
      <c r="G20" s="48">
        <f t="shared" si="0"/>
        <v>7</v>
      </c>
      <c r="H20" s="48">
        <f t="shared" si="0"/>
        <v>8</v>
      </c>
      <c r="I20" s="48">
        <f t="shared" si="0"/>
        <v>9</v>
      </c>
      <c r="J20" s="48">
        <f t="shared" si="0"/>
        <v>10</v>
      </c>
      <c r="K20" s="48">
        <f t="shared" si="0"/>
        <v>11</v>
      </c>
      <c r="L20" s="48">
        <f t="shared" si="0"/>
        <v>12</v>
      </c>
      <c r="M20" s="48">
        <f t="shared" si="0"/>
        <v>13</v>
      </c>
      <c r="N20" s="48">
        <f t="shared" ref="N20:X20" si="1">M20+1</f>
        <v>14</v>
      </c>
      <c r="O20" s="48">
        <f t="shared" si="1"/>
        <v>15</v>
      </c>
      <c r="P20" s="48">
        <f t="shared" si="1"/>
        <v>16</v>
      </c>
      <c r="Q20" s="48">
        <f t="shared" si="1"/>
        <v>17</v>
      </c>
      <c r="R20" s="48">
        <f t="shared" si="1"/>
        <v>18</v>
      </c>
      <c r="S20" s="48">
        <f t="shared" si="1"/>
        <v>19</v>
      </c>
      <c r="T20" s="48">
        <f t="shared" si="1"/>
        <v>20</v>
      </c>
      <c r="U20" s="48">
        <f t="shared" si="1"/>
        <v>21</v>
      </c>
      <c r="V20" s="48">
        <f t="shared" si="1"/>
        <v>22</v>
      </c>
      <c r="W20" s="48">
        <f t="shared" si="1"/>
        <v>23</v>
      </c>
      <c r="X20" s="48">
        <f t="shared" si="1"/>
        <v>24</v>
      </c>
    </row>
    <row r="21" spans="1:24" ht="120" customHeight="1" x14ac:dyDescent="0.25">
      <c r="A21" s="282" t="s">
        <v>938</v>
      </c>
      <c r="B21" s="280" t="s">
        <v>935</v>
      </c>
      <c r="C21" s="283" t="s">
        <v>936</v>
      </c>
      <c r="D21" s="142">
        <v>0.16</v>
      </c>
      <c r="E21" s="136">
        <v>0</v>
      </c>
      <c r="F21" s="138">
        <v>0</v>
      </c>
      <c r="G21" s="138">
        <v>0.01</v>
      </c>
      <c r="H21" s="140">
        <v>0.15</v>
      </c>
      <c r="I21" s="137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255">
        <v>0</v>
      </c>
      <c r="W21" s="263" t="s">
        <v>434</v>
      </c>
      <c r="X21" s="266"/>
    </row>
    <row r="22" spans="1:24" ht="31.5" customHeight="1" x14ac:dyDescent="0.25">
      <c r="A22" s="302" t="s">
        <v>160</v>
      </c>
      <c r="B22" s="303"/>
      <c r="C22" s="304"/>
      <c r="D22" s="107">
        <f t="shared" ref="D22:W22" si="2">SUM(D21:D21)</f>
        <v>0.16</v>
      </c>
      <c r="E22" s="107">
        <f t="shared" si="2"/>
        <v>0</v>
      </c>
      <c r="F22" s="107">
        <f t="shared" si="2"/>
        <v>0</v>
      </c>
      <c r="G22" s="107">
        <f t="shared" si="2"/>
        <v>0.01</v>
      </c>
      <c r="H22" s="107">
        <f t="shared" si="2"/>
        <v>0.15</v>
      </c>
      <c r="I22" s="107">
        <f t="shared" si="2"/>
        <v>0</v>
      </c>
      <c r="J22" s="107">
        <f t="shared" si="2"/>
        <v>0</v>
      </c>
      <c r="K22" s="107">
        <f t="shared" si="2"/>
        <v>0</v>
      </c>
      <c r="L22" s="254">
        <f t="shared" si="2"/>
        <v>0</v>
      </c>
      <c r="M22" s="107">
        <f t="shared" si="2"/>
        <v>0</v>
      </c>
      <c r="N22" s="107">
        <f t="shared" si="2"/>
        <v>0</v>
      </c>
      <c r="O22" s="107">
        <f t="shared" si="2"/>
        <v>0</v>
      </c>
      <c r="P22" s="107">
        <f t="shared" si="2"/>
        <v>0</v>
      </c>
      <c r="Q22" s="107">
        <f t="shared" si="2"/>
        <v>0</v>
      </c>
      <c r="R22" s="107">
        <f t="shared" si="2"/>
        <v>0</v>
      </c>
      <c r="S22" s="107">
        <f t="shared" si="2"/>
        <v>0</v>
      </c>
      <c r="T22" s="107">
        <f t="shared" si="2"/>
        <v>0</v>
      </c>
      <c r="U22" s="107">
        <f t="shared" si="2"/>
        <v>0</v>
      </c>
      <c r="V22" s="265">
        <f t="shared" si="2"/>
        <v>0</v>
      </c>
      <c r="W22" s="263">
        <f t="shared" si="2"/>
        <v>0</v>
      </c>
      <c r="X22" s="4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4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21"/>
  <sheetViews>
    <sheetView topLeftCell="A7" zoomScale="80" zoomScaleNormal="80" zoomScaleSheetLayoutView="80" workbookViewId="0">
      <selection activeCell="R20" sqref="R20"/>
    </sheetView>
  </sheetViews>
  <sheetFormatPr defaultColWidth="9" defaultRowHeight="15.75" x14ac:dyDescent="0.25"/>
  <cols>
    <col min="1" max="1" width="13" style="23" customWidth="1"/>
    <col min="2" max="2" width="31.25" style="23" customWidth="1"/>
    <col min="3" max="3" width="16.375" style="23" customWidth="1"/>
    <col min="4" max="4" width="18" style="23" customWidth="1"/>
    <col min="5" max="5" width="17.5" style="23" customWidth="1"/>
    <col min="6" max="6" width="9" style="23" customWidth="1"/>
    <col min="7" max="7" width="9.125" style="23" customWidth="1"/>
    <col min="8" max="17" width="11.25" style="23" customWidth="1"/>
    <col min="18" max="18" width="9.25" style="23" customWidth="1"/>
    <col min="19" max="19" width="10.125" style="23" customWidth="1"/>
    <col min="20" max="20" width="11.75" style="23" customWidth="1"/>
    <col min="21" max="21" width="9.375" style="23" customWidth="1"/>
    <col min="22" max="22" width="73.25" style="23" customWidth="1"/>
    <col min="23" max="23" width="10.875" style="23" customWidth="1"/>
    <col min="24" max="24" width="13.25" style="23" customWidth="1"/>
    <col min="25" max="26" width="10.625" style="23" customWidth="1"/>
    <col min="27" max="27" width="12.125" style="23" customWidth="1"/>
    <col min="28" max="28" width="10.625" style="23" customWidth="1"/>
    <col min="29" max="29" width="22.75" style="23" customWidth="1"/>
    <col min="30" max="67" width="10.625" style="23" customWidth="1"/>
    <col min="68" max="68" width="12.125" style="23" customWidth="1"/>
    <col min="69" max="69" width="11.5" style="23" customWidth="1"/>
    <col min="70" max="70" width="14.125" style="23" customWidth="1"/>
    <col min="71" max="71" width="15.125" style="23" customWidth="1"/>
    <col min="72" max="72" width="13" style="23" customWidth="1"/>
    <col min="73" max="73" width="11.75" style="23" customWidth="1"/>
    <col min="74" max="74" width="17.5" style="23" customWidth="1"/>
    <col min="75" max="16384" width="9" style="23"/>
  </cols>
  <sheetData>
    <row r="1" spans="1:28" ht="18.75" x14ac:dyDescent="0.25">
      <c r="V1" s="26" t="s">
        <v>56</v>
      </c>
    </row>
    <row r="2" spans="1:28" ht="18.75" x14ac:dyDescent="0.3">
      <c r="V2" s="27" t="s">
        <v>0</v>
      </c>
    </row>
    <row r="3" spans="1:28" ht="18.75" x14ac:dyDescent="0.3">
      <c r="V3" s="20" t="s">
        <v>900</v>
      </c>
    </row>
    <row r="4" spans="1:28" s="28" customFormat="1" ht="18.75" x14ac:dyDescent="0.3">
      <c r="A4" s="311" t="s">
        <v>885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58"/>
      <c r="X4" s="58"/>
      <c r="Y4" s="58"/>
      <c r="Z4" s="58"/>
      <c r="AA4" s="58"/>
    </row>
    <row r="5" spans="1:28" s="28" customFormat="1" ht="18.75" customHeight="1" x14ac:dyDescent="0.3">
      <c r="A5" s="312" t="str">
        <f>'10квФ'!A5:T5</f>
        <v>за 1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59"/>
      <c r="X5" s="59"/>
      <c r="Y5" s="59"/>
      <c r="Z5" s="59"/>
      <c r="AA5" s="59"/>
      <c r="AB5" s="59"/>
    </row>
    <row r="6" spans="1:28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8" s="28" customFormat="1" ht="18.75" customHeight="1" x14ac:dyDescent="0.3">
      <c r="A7" s="312" t="s">
        <v>933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59"/>
      <c r="X7" s="59"/>
      <c r="Y7" s="59"/>
      <c r="Z7" s="59"/>
      <c r="AA7" s="59"/>
    </row>
    <row r="8" spans="1:28" x14ac:dyDescent="0.25">
      <c r="A8" s="313" t="s">
        <v>74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29"/>
      <c r="X8" s="29"/>
      <c r="Y8" s="29"/>
      <c r="Z8" s="29"/>
      <c r="AA8" s="29"/>
    </row>
    <row r="9" spans="1:28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8" ht="18.75" x14ac:dyDescent="0.3">
      <c r="A10" s="314" t="str">
        <f>'11кв истч'!A10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61"/>
      <c r="X10" s="61"/>
      <c r="Y10" s="61"/>
      <c r="Z10" s="61"/>
      <c r="AA10" s="61"/>
    </row>
    <row r="11" spans="1:28" ht="18.75" x14ac:dyDescent="0.3">
      <c r="AA11" s="27"/>
    </row>
    <row r="12" spans="1:28" ht="49.5" customHeight="1" x14ac:dyDescent="0.25">
      <c r="A12" s="316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79"/>
      <c r="X12" s="79"/>
      <c r="Y12" s="79"/>
      <c r="Z12" s="62"/>
      <c r="AA12" s="62"/>
    </row>
    <row r="13" spans="1:28" x14ac:dyDescent="0.25">
      <c r="A13" s="313" t="s">
        <v>925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29"/>
      <c r="X13" s="29"/>
      <c r="Y13" s="29"/>
      <c r="Z13" s="29"/>
      <c r="AA13" s="29"/>
    </row>
    <row r="14" spans="1:28" ht="26.25" customHeight="1" x14ac:dyDescent="0.25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80"/>
      <c r="X14" s="80"/>
      <c r="Y14" s="80"/>
      <c r="Z14" s="80"/>
    </row>
    <row r="15" spans="1:28" ht="130.5" customHeight="1" x14ac:dyDescent="0.25">
      <c r="A15" s="291" t="s">
        <v>63</v>
      </c>
      <c r="B15" s="301" t="s">
        <v>18</v>
      </c>
      <c r="C15" s="301" t="s">
        <v>5</v>
      </c>
      <c r="D15" s="291" t="s">
        <v>903</v>
      </c>
      <c r="E15" s="291" t="s">
        <v>940</v>
      </c>
      <c r="F15" s="301" t="s">
        <v>941</v>
      </c>
      <c r="G15" s="301"/>
      <c r="H15" s="302" t="s">
        <v>942</v>
      </c>
      <c r="I15" s="303"/>
      <c r="J15" s="303"/>
      <c r="K15" s="303"/>
      <c r="L15" s="303"/>
      <c r="M15" s="303"/>
      <c r="N15" s="303"/>
      <c r="O15" s="303"/>
      <c r="P15" s="303"/>
      <c r="Q15" s="304"/>
      <c r="R15" s="301" t="s">
        <v>912</v>
      </c>
      <c r="S15" s="301"/>
      <c r="T15" s="318" t="s">
        <v>844</v>
      </c>
      <c r="U15" s="319"/>
      <c r="V15" s="291" t="s">
        <v>7</v>
      </c>
    </row>
    <row r="16" spans="1:28" ht="35.25" customHeight="1" x14ac:dyDescent="0.25">
      <c r="A16" s="292"/>
      <c r="B16" s="301"/>
      <c r="C16" s="301"/>
      <c r="D16" s="292"/>
      <c r="E16" s="292"/>
      <c r="F16" s="305" t="s">
        <v>4</v>
      </c>
      <c r="G16" s="305" t="s">
        <v>13</v>
      </c>
      <c r="H16" s="301" t="s">
        <v>12</v>
      </c>
      <c r="I16" s="301"/>
      <c r="J16" s="301" t="s">
        <v>70</v>
      </c>
      <c r="K16" s="301"/>
      <c r="L16" s="301" t="s">
        <v>71</v>
      </c>
      <c r="M16" s="301"/>
      <c r="N16" s="318" t="s">
        <v>72</v>
      </c>
      <c r="O16" s="319"/>
      <c r="P16" s="318" t="s">
        <v>73</v>
      </c>
      <c r="Q16" s="319"/>
      <c r="R16" s="305" t="s">
        <v>4</v>
      </c>
      <c r="S16" s="305" t="s">
        <v>13</v>
      </c>
      <c r="T16" s="322"/>
      <c r="U16" s="323"/>
      <c r="V16" s="292"/>
    </row>
    <row r="17" spans="1:22" ht="35.25" customHeight="1" x14ac:dyDescent="0.25">
      <c r="A17" s="292"/>
      <c r="B17" s="301"/>
      <c r="C17" s="301"/>
      <c r="D17" s="292"/>
      <c r="E17" s="292"/>
      <c r="F17" s="305"/>
      <c r="G17" s="305"/>
      <c r="H17" s="301"/>
      <c r="I17" s="301"/>
      <c r="J17" s="301"/>
      <c r="K17" s="301"/>
      <c r="L17" s="301"/>
      <c r="M17" s="301"/>
      <c r="N17" s="320"/>
      <c r="O17" s="321"/>
      <c r="P17" s="320"/>
      <c r="Q17" s="321"/>
      <c r="R17" s="305"/>
      <c r="S17" s="305"/>
      <c r="T17" s="320"/>
      <c r="U17" s="321"/>
      <c r="V17" s="292"/>
    </row>
    <row r="18" spans="1:22" ht="65.25" customHeight="1" x14ac:dyDescent="0.25">
      <c r="A18" s="293"/>
      <c r="B18" s="301"/>
      <c r="C18" s="301"/>
      <c r="D18" s="293"/>
      <c r="E18" s="293"/>
      <c r="F18" s="305"/>
      <c r="G18" s="305"/>
      <c r="H18" s="48" t="s">
        <v>9</v>
      </c>
      <c r="I18" s="48" t="s">
        <v>25</v>
      </c>
      <c r="J18" s="48" t="s">
        <v>9</v>
      </c>
      <c r="K18" s="48" t="s">
        <v>25</v>
      </c>
      <c r="L18" s="48" t="s">
        <v>9</v>
      </c>
      <c r="M18" s="48" t="s">
        <v>25</v>
      </c>
      <c r="N18" s="64" t="s">
        <v>9</v>
      </c>
      <c r="O18" s="64" t="s">
        <v>25</v>
      </c>
      <c r="P18" s="64" t="s">
        <v>9</v>
      </c>
      <c r="Q18" s="64" t="s">
        <v>25</v>
      </c>
      <c r="R18" s="305"/>
      <c r="S18" s="305"/>
      <c r="T18" s="77" t="s">
        <v>906</v>
      </c>
      <c r="U18" s="63" t="s">
        <v>8</v>
      </c>
      <c r="V18" s="293"/>
    </row>
    <row r="19" spans="1:22" ht="20.25" customHeight="1" x14ac:dyDescent="0.25">
      <c r="A19" s="48">
        <v>1</v>
      </c>
      <c r="B19" s="48">
        <f>A19+1</f>
        <v>2</v>
      </c>
      <c r="C19" s="48">
        <f t="shared" ref="C19:V19" si="0">B19+1</f>
        <v>3</v>
      </c>
      <c r="D19" s="48">
        <f t="shared" si="0"/>
        <v>4</v>
      </c>
      <c r="E19" s="48">
        <f t="shared" si="0"/>
        <v>5</v>
      </c>
      <c r="F19" s="48">
        <f t="shared" si="0"/>
        <v>6</v>
      </c>
      <c r="G19" s="48">
        <f t="shared" si="0"/>
        <v>7</v>
      </c>
      <c r="H19" s="48">
        <f t="shared" si="0"/>
        <v>8</v>
      </c>
      <c r="I19" s="48">
        <f t="shared" si="0"/>
        <v>9</v>
      </c>
      <c r="J19" s="48">
        <f t="shared" si="0"/>
        <v>10</v>
      </c>
      <c r="K19" s="48">
        <f t="shared" si="0"/>
        <v>11</v>
      </c>
      <c r="L19" s="48">
        <f t="shared" si="0"/>
        <v>12</v>
      </c>
      <c r="M19" s="48">
        <f t="shared" si="0"/>
        <v>13</v>
      </c>
      <c r="N19" s="48">
        <f t="shared" si="0"/>
        <v>14</v>
      </c>
      <c r="O19" s="48">
        <f t="shared" si="0"/>
        <v>15</v>
      </c>
      <c r="P19" s="48">
        <f t="shared" si="0"/>
        <v>16</v>
      </c>
      <c r="Q19" s="48">
        <f t="shared" si="0"/>
        <v>17</v>
      </c>
      <c r="R19" s="48">
        <f t="shared" si="0"/>
        <v>18</v>
      </c>
      <c r="S19" s="48">
        <f t="shared" si="0"/>
        <v>19</v>
      </c>
      <c r="T19" s="48">
        <f t="shared" si="0"/>
        <v>20</v>
      </c>
      <c r="U19" s="48">
        <f t="shared" si="0"/>
        <v>21</v>
      </c>
      <c r="V19" s="48">
        <f t="shared" si="0"/>
        <v>22</v>
      </c>
    </row>
    <row r="20" spans="1:22" ht="84.75" customHeight="1" x14ac:dyDescent="0.25">
      <c r="A20" s="282" t="s">
        <v>938</v>
      </c>
      <c r="B20" s="280" t="s">
        <v>935</v>
      </c>
      <c r="C20" s="283" t="s">
        <v>936</v>
      </c>
      <c r="D20" s="143">
        <v>0.13</v>
      </c>
      <c r="E20" s="139">
        <v>0</v>
      </c>
      <c r="F20" s="101">
        <v>0</v>
      </c>
      <c r="G20" s="101">
        <v>0</v>
      </c>
      <c r="H20" s="101">
        <v>0.13</v>
      </c>
      <c r="I20" s="101">
        <v>0</v>
      </c>
      <c r="J20" s="139">
        <v>0</v>
      </c>
      <c r="K20" s="139">
        <v>0</v>
      </c>
      <c r="L20" s="139">
        <v>0</v>
      </c>
      <c r="M20" s="139">
        <v>0</v>
      </c>
      <c r="N20" s="139">
        <v>0.13</v>
      </c>
      <c r="O20" s="139">
        <v>0</v>
      </c>
      <c r="P20" s="101">
        <v>0</v>
      </c>
      <c r="Q20" s="101">
        <v>0</v>
      </c>
      <c r="R20" s="101">
        <v>0</v>
      </c>
      <c r="S20" s="101">
        <v>0</v>
      </c>
      <c r="T20" s="255">
        <v>0</v>
      </c>
      <c r="U20" s="263" t="s">
        <v>434</v>
      </c>
      <c r="V20" s="266"/>
    </row>
    <row r="21" spans="1:22" x14ac:dyDescent="0.25">
      <c r="A21" s="302" t="s">
        <v>160</v>
      </c>
      <c r="B21" s="303"/>
      <c r="C21" s="304"/>
      <c r="D21" s="107">
        <f>SUM(D20:D20)</f>
        <v>0.13</v>
      </c>
      <c r="E21" s="139">
        <v>0</v>
      </c>
      <c r="F21" s="101">
        <f t="shared" ref="F21:U21" si="1">SUM(F20:F20)</f>
        <v>0</v>
      </c>
      <c r="G21" s="101">
        <f t="shared" si="1"/>
        <v>0</v>
      </c>
      <c r="H21" s="101">
        <f t="shared" si="1"/>
        <v>0.13</v>
      </c>
      <c r="I21" s="101">
        <f t="shared" si="1"/>
        <v>0</v>
      </c>
      <c r="J21" s="101">
        <f t="shared" si="1"/>
        <v>0</v>
      </c>
      <c r="K21" s="101">
        <f t="shared" si="1"/>
        <v>0</v>
      </c>
      <c r="L21" s="101">
        <f t="shared" si="1"/>
        <v>0</v>
      </c>
      <c r="M21" s="101">
        <f t="shared" si="1"/>
        <v>0</v>
      </c>
      <c r="N21" s="101">
        <f t="shared" si="1"/>
        <v>0.13</v>
      </c>
      <c r="O21" s="101">
        <f t="shared" si="1"/>
        <v>0</v>
      </c>
      <c r="P21" s="101">
        <f t="shared" si="1"/>
        <v>0</v>
      </c>
      <c r="Q21" s="101">
        <f t="shared" si="1"/>
        <v>0</v>
      </c>
      <c r="R21" s="101">
        <f t="shared" si="1"/>
        <v>0</v>
      </c>
      <c r="S21" s="101">
        <f t="shared" si="1"/>
        <v>0</v>
      </c>
      <c r="T21" s="255">
        <f t="shared" si="1"/>
        <v>0</v>
      </c>
      <c r="U21" s="263">
        <f t="shared" si="1"/>
        <v>0</v>
      </c>
      <c r="V21" s="4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9" fitToHeight="0" orientation="landscape" r:id="rId2"/>
  <headerFooter alignWithMargins="0"/>
  <colBreaks count="1" manualBreakCount="1">
    <brk id="9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B23"/>
  <sheetViews>
    <sheetView zoomScale="70" zoomScaleNormal="70" zoomScaleSheetLayoutView="85" workbookViewId="0">
      <selection activeCell="BV27" sqref="BV27"/>
    </sheetView>
  </sheetViews>
  <sheetFormatPr defaultColWidth="9" defaultRowHeight="15.75" x14ac:dyDescent="0.25"/>
  <cols>
    <col min="1" max="1" width="12.75" style="23" customWidth="1"/>
    <col min="2" max="2" width="31.625" style="23" customWidth="1"/>
    <col min="3" max="3" width="16.375" style="23" customWidth="1"/>
    <col min="4" max="5" width="14.875" style="23" customWidth="1"/>
    <col min="6" max="6" width="7.375" style="23" bestFit="1" customWidth="1"/>
    <col min="7" max="10" width="5" style="23" bestFit="1" customWidth="1"/>
    <col min="11" max="11" width="6.375" style="23" customWidth="1"/>
    <col min="12" max="12" width="15.25" style="23" customWidth="1"/>
    <col min="13" max="13" width="6.25" style="23" customWidth="1"/>
    <col min="14" max="18" width="6" style="23" bestFit="1" customWidth="1"/>
    <col min="19" max="19" width="14.75" style="23" customWidth="1"/>
    <col min="20" max="20" width="6.375" style="23" bestFit="1" customWidth="1"/>
    <col min="21" max="25" width="6" style="23" bestFit="1" customWidth="1"/>
    <col min="26" max="26" width="15" style="23" customWidth="1"/>
    <col min="27" max="32" width="6.25" style="23" customWidth="1"/>
    <col min="33" max="33" width="15" style="23" customWidth="1"/>
    <col min="34" max="39" width="6.25" style="23" customWidth="1"/>
    <col min="40" max="40" width="15" style="23" customWidth="1"/>
    <col min="41" max="46" width="6.25" style="23" customWidth="1"/>
    <col min="47" max="47" width="15.25" style="23" bestFit="1" customWidth="1"/>
    <col min="48" max="48" width="6.375" style="23" bestFit="1" customWidth="1"/>
    <col min="49" max="50" width="6" style="23" bestFit="1" customWidth="1"/>
    <col min="51" max="51" width="6.5" style="23" bestFit="1" customWidth="1"/>
    <col min="52" max="53" width="6" style="23" bestFit="1" customWidth="1"/>
    <col min="54" max="54" width="15.25" style="23" bestFit="1" customWidth="1"/>
    <col min="55" max="55" width="6.25" style="23" customWidth="1"/>
    <col min="56" max="60" width="6" style="23" bestFit="1" customWidth="1"/>
    <col min="61" max="61" width="15.25" style="23" customWidth="1"/>
    <col min="62" max="62" width="6.25" style="23" customWidth="1"/>
    <col min="63" max="67" width="6" style="23" bestFit="1" customWidth="1"/>
    <col min="68" max="68" width="14.875" style="23" customWidth="1"/>
    <col min="69" max="69" width="6.25" style="23" customWidth="1"/>
    <col min="70" max="73" width="6" style="23" bestFit="1" customWidth="1"/>
    <col min="74" max="74" width="8.125" style="23" bestFit="1" customWidth="1"/>
    <col min="75" max="75" width="11" style="23" bestFit="1" customWidth="1"/>
    <col min="76" max="76" width="8.5" style="23" bestFit="1" customWidth="1"/>
    <col min="77" max="77" width="11.25" style="23" customWidth="1"/>
    <col min="78" max="78" width="8.5" style="23" bestFit="1" customWidth="1"/>
    <col min="79" max="79" width="75.5" style="23" customWidth="1"/>
    <col min="80" max="80" width="16.625" style="23" customWidth="1"/>
    <col min="81" max="16384" width="9" style="23"/>
  </cols>
  <sheetData>
    <row r="1" spans="1:80" ht="18.75" x14ac:dyDescent="0.25">
      <c r="AJ1" s="32"/>
      <c r="AM1" s="26"/>
      <c r="CA1" s="26" t="s">
        <v>57</v>
      </c>
    </row>
    <row r="2" spans="1:80" ht="18.75" x14ac:dyDescent="0.3">
      <c r="AJ2" s="32"/>
      <c r="AM2" s="27"/>
      <c r="CA2" s="27" t="s">
        <v>0</v>
      </c>
    </row>
    <row r="3" spans="1:80" ht="18.75" x14ac:dyDescent="0.3">
      <c r="AJ3" s="32"/>
      <c r="AM3" s="27"/>
      <c r="CA3" s="20" t="s">
        <v>900</v>
      </c>
    </row>
    <row r="4" spans="1:80" s="28" customFormat="1" ht="18.75" x14ac:dyDescent="0.3">
      <c r="A4" s="311" t="s">
        <v>886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</row>
    <row r="5" spans="1:80" s="28" customFormat="1" ht="18.75" customHeight="1" x14ac:dyDescent="0.3">
      <c r="A5" s="312" t="str">
        <f>'10квФ'!A5:T5</f>
        <v>за 1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</row>
    <row r="6" spans="1:8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80" s="28" customFormat="1" ht="18.75" customHeight="1" x14ac:dyDescent="0.3">
      <c r="A7" s="312" t="s">
        <v>933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312"/>
      <c r="AJ7" s="312"/>
      <c r="AK7" s="312"/>
      <c r="AL7" s="312"/>
      <c r="AM7" s="312"/>
    </row>
    <row r="8" spans="1:80" x14ac:dyDescent="0.25">
      <c r="A8" s="313" t="s">
        <v>68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</row>
    <row r="9" spans="1:8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80" ht="18.75" x14ac:dyDescent="0.3">
      <c r="A10" s="314" t="str">
        <f>'12квОсв'!A10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</row>
    <row r="11" spans="1:80" ht="18.75" x14ac:dyDescent="0.3">
      <c r="AA11" s="27"/>
    </row>
    <row r="12" spans="1:80" ht="49.5" customHeight="1" x14ac:dyDescent="0.25">
      <c r="A12" s="316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  <c r="AM12" s="316"/>
    </row>
    <row r="13" spans="1:80" x14ac:dyDescent="0.25">
      <c r="A13" s="313" t="s">
        <v>924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</row>
    <row r="14" spans="1:80" x14ac:dyDescent="0.25"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80" ht="31.5" customHeight="1" x14ac:dyDescent="0.25">
      <c r="A15" s="324" t="s">
        <v>63</v>
      </c>
      <c r="B15" s="327" t="s">
        <v>21</v>
      </c>
      <c r="C15" s="327" t="s">
        <v>5</v>
      </c>
      <c r="D15" s="324" t="s">
        <v>905</v>
      </c>
      <c r="E15" s="328" t="s">
        <v>929</v>
      </c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  <c r="BD15" s="329"/>
      <c r="BE15" s="329"/>
      <c r="BF15" s="329"/>
      <c r="BG15" s="329"/>
      <c r="BH15" s="329"/>
      <c r="BI15" s="329"/>
      <c r="BJ15" s="329"/>
      <c r="BK15" s="329"/>
      <c r="BL15" s="329"/>
      <c r="BM15" s="329"/>
      <c r="BN15" s="329"/>
      <c r="BO15" s="329"/>
      <c r="BP15" s="329"/>
      <c r="BQ15" s="329"/>
      <c r="BR15" s="329"/>
      <c r="BS15" s="329"/>
      <c r="BT15" s="329"/>
      <c r="BU15" s="329"/>
      <c r="BV15" s="330"/>
      <c r="BW15" s="318" t="s">
        <v>845</v>
      </c>
      <c r="BX15" s="335"/>
      <c r="BY15" s="335"/>
      <c r="BZ15" s="319"/>
      <c r="CA15" s="327" t="s">
        <v>7</v>
      </c>
    </row>
    <row r="16" spans="1:80" ht="49.5" customHeight="1" x14ac:dyDescent="0.25">
      <c r="A16" s="325"/>
      <c r="B16" s="327"/>
      <c r="C16" s="327"/>
      <c r="D16" s="325"/>
      <c r="E16" s="328" t="s">
        <v>9</v>
      </c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30"/>
      <c r="AN16" s="328" t="s">
        <v>10</v>
      </c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329"/>
      <c r="BI16" s="329"/>
      <c r="BJ16" s="329"/>
      <c r="BK16" s="329"/>
      <c r="BL16" s="329"/>
      <c r="BM16" s="329"/>
      <c r="BN16" s="329"/>
      <c r="BO16" s="329"/>
      <c r="BP16" s="329"/>
      <c r="BQ16" s="329"/>
      <c r="BR16" s="329"/>
      <c r="BS16" s="329"/>
      <c r="BT16" s="329"/>
      <c r="BU16" s="329"/>
      <c r="BV16" s="329"/>
      <c r="BW16" s="322"/>
      <c r="BX16" s="336"/>
      <c r="BY16" s="336"/>
      <c r="BZ16" s="323"/>
      <c r="CA16" s="327"/>
      <c r="CB16" s="81"/>
    </row>
    <row r="17" spans="1:80" ht="51.75" customHeight="1" x14ac:dyDescent="0.25">
      <c r="A17" s="325"/>
      <c r="B17" s="327"/>
      <c r="C17" s="327"/>
      <c r="D17" s="325"/>
      <c r="E17" s="332" t="s">
        <v>12</v>
      </c>
      <c r="F17" s="333"/>
      <c r="G17" s="333"/>
      <c r="H17" s="333"/>
      <c r="I17" s="333"/>
      <c r="J17" s="333"/>
      <c r="K17" s="334"/>
      <c r="L17" s="332" t="s">
        <v>70</v>
      </c>
      <c r="M17" s="333"/>
      <c r="N17" s="333"/>
      <c r="O17" s="333"/>
      <c r="P17" s="333"/>
      <c r="Q17" s="333"/>
      <c r="R17" s="334"/>
      <c r="S17" s="327" t="s">
        <v>71</v>
      </c>
      <c r="T17" s="327"/>
      <c r="U17" s="327"/>
      <c r="V17" s="327"/>
      <c r="W17" s="327"/>
      <c r="X17" s="327"/>
      <c r="Y17" s="327"/>
      <c r="Z17" s="327" t="s">
        <v>75</v>
      </c>
      <c r="AA17" s="327"/>
      <c r="AB17" s="327"/>
      <c r="AC17" s="327"/>
      <c r="AD17" s="327"/>
      <c r="AE17" s="327"/>
      <c r="AF17" s="327"/>
      <c r="AG17" s="331" t="s">
        <v>73</v>
      </c>
      <c r="AH17" s="331"/>
      <c r="AI17" s="331"/>
      <c r="AJ17" s="331"/>
      <c r="AK17" s="331"/>
      <c r="AL17" s="331"/>
      <c r="AM17" s="331"/>
      <c r="AN17" s="327" t="s">
        <v>12</v>
      </c>
      <c r="AO17" s="327"/>
      <c r="AP17" s="327"/>
      <c r="AQ17" s="327"/>
      <c r="AR17" s="327"/>
      <c r="AS17" s="327"/>
      <c r="AT17" s="327"/>
      <c r="AU17" s="332" t="s">
        <v>70</v>
      </c>
      <c r="AV17" s="333"/>
      <c r="AW17" s="333"/>
      <c r="AX17" s="333"/>
      <c r="AY17" s="333"/>
      <c r="AZ17" s="333"/>
      <c r="BA17" s="334"/>
      <c r="BB17" s="332" t="s">
        <v>71</v>
      </c>
      <c r="BC17" s="333"/>
      <c r="BD17" s="333"/>
      <c r="BE17" s="333"/>
      <c r="BF17" s="333"/>
      <c r="BG17" s="333"/>
      <c r="BH17" s="334"/>
      <c r="BI17" s="332" t="s">
        <v>75</v>
      </c>
      <c r="BJ17" s="333"/>
      <c r="BK17" s="333"/>
      <c r="BL17" s="333"/>
      <c r="BM17" s="333"/>
      <c r="BN17" s="333"/>
      <c r="BO17" s="334"/>
      <c r="BP17" s="328" t="s">
        <v>73</v>
      </c>
      <c r="BQ17" s="329"/>
      <c r="BR17" s="329"/>
      <c r="BS17" s="329"/>
      <c r="BT17" s="329"/>
      <c r="BU17" s="329"/>
      <c r="BV17" s="329"/>
      <c r="BW17" s="320"/>
      <c r="BX17" s="337"/>
      <c r="BY17" s="337"/>
      <c r="BZ17" s="321"/>
      <c r="CA17" s="327"/>
      <c r="CB17" s="81"/>
    </row>
    <row r="18" spans="1:80" ht="51.75" customHeight="1" x14ac:dyDescent="0.25">
      <c r="A18" s="325"/>
      <c r="B18" s="327"/>
      <c r="C18" s="327"/>
      <c r="D18" s="325"/>
      <c r="E18" s="82" t="s">
        <v>20</v>
      </c>
      <c r="F18" s="331" t="s">
        <v>19</v>
      </c>
      <c r="G18" s="331"/>
      <c r="H18" s="331"/>
      <c r="I18" s="331"/>
      <c r="J18" s="331"/>
      <c r="K18" s="331"/>
      <c r="L18" s="82" t="s">
        <v>20</v>
      </c>
      <c r="M18" s="331" t="s">
        <v>19</v>
      </c>
      <c r="N18" s="331"/>
      <c r="O18" s="331"/>
      <c r="P18" s="331"/>
      <c r="Q18" s="331"/>
      <c r="R18" s="331"/>
      <c r="S18" s="82" t="s">
        <v>20</v>
      </c>
      <c r="T18" s="331" t="s">
        <v>19</v>
      </c>
      <c r="U18" s="331"/>
      <c r="V18" s="331"/>
      <c r="W18" s="331"/>
      <c r="X18" s="331"/>
      <c r="Y18" s="331"/>
      <c r="Z18" s="82" t="s">
        <v>20</v>
      </c>
      <c r="AA18" s="331" t="s">
        <v>19</v>
      </c>
      <c r="AB18" s="331"/>
      <c r="AC18" s="331"/>
      <c r="AD18" s="331"/>
      <c r="AE18" s="331"/>
      <c r="AF18" s="331"/>
      <c r="AG18" s="82" t="s">
        <v>20</v>
      </c>
      <c r="AH18" s="331" t="s">
        <v>19</v>
      </c>
      <c r="AI18" s="331"/>
      <c r="AJ18" s="331"/>
      <c r="AK18" s="331"/>
      <c r="AL18" s="331"/>
      <c r="AM18" s="331"/>
      <c r="AN18" s="82" t="s">
        <v>20</v>
      </c>
      <c r="AO18" s="331" t="s">
        <v>19</v>
      </c>
      <c r="AP18" s="331"/>
      <c r="AQ18" s="331"/>
      <c r="AR18" s="331"/>
      <c r="AS18" s="331"/>
      <c r="AT18" s="331"/>
      <c r="AU18" s="82" t="s">
        <v>20</v>
      </c>
      <c r="AV18" s="331" t="s">
        <v>19</v>
      </c>
      <c r="AW18" s="331"/>
      <c r="AX18" s="331"/>
      <c r="AY18" s="331"/>
      <c r="AZ18" s="331"/>
      <c r="BA18" s="331"/>
      <c r="BB18" s="82" t="s">
        <v>20</v>
      </c>
      <c r="BC18" s="331" t="s">
        <v>19</v>
      </c>
      <c r="BD18" s="331"/>
      <c r="BE18" s="331"/>
      <c r="BF18" s="331"/>
      <c r="BG18" s="331"/>
      <c r="BH18" s="331"/>
      <c r="BI18" s="82" t="s">
        <v>20</v>
      </c>
      <c r="BJ18" s="331" t="s">
        <v>19</v>
      </c>
      <c r="BK18" s="331"/>
      <c r="BL18" s="331"/>
      <c r="BM18" s="331"/>
      <c r="BN18" s="331"/>
      <c r="BO18" s="331"/>
      <c r="BP18" s="82" t="s">
        <v>20</v>
      </c>
      <c r="BQ18" s="331" t="s">
        <v>19</v>
      </c>
      <c r="BR18" s="331"/>
      <c r="BS18" s="331"/>
      <c r="BT18" s="331"/>
      <c r="BU18" s="331"/>
      <c r="BV18" s="331"/>
      <c r="BW18" s="301" t="s">
        <v>20</v>
      </c>
      <c r="BX18" s="301"/>
      <c r="BY18" s="301" t="s">
        <v>19</v>
      </c>
      <c r="BZ18" s="301"/>
      <c r="CA18" s="327"/>
      <c r="CB18" s="81"/>
    </row>
    <row r="19" spans="1:80" ht="75" customHeight="1" x14ac:dyDescent="0.25">
      <c r="A19" s="326"/>
      <c r="B19" s="327"/>
      <c r="C19" s="327"/>
      <c r="D19" s="326"/>
      <c r="E19" s="75" t="s">
        <v>904</v>
      </c>
      <c r="F19" s="75" t="s">
        <v>904</v>
      </c>
      <c r="G19" s="31" t="s">
        <v>2</v>
      </c>
      <c r="H19" s="31" t="s">
        <v>3</v>
      </c>
      <c r="I19" s="31" t="s">
        <v>53</v>
      </c>
      <c r="J19" s="31" t="s">
        <v>1</v>
      </c>
      <c r="K19" s="31" t="s">
        <v>11</v>
      </c>
      <c r="L19" s="75" t="s">
        <v>904</v>
      </c>
      <c r="M19" s="75" t="s">
        <v>904</v>
      </c>
      <c r="N19" s="31" t="s">
        <v>2</v>
      </c>
      <c r="O19" s="31" t="s">
        <v>3</v>
      </c>
      <c r="P19" s="31" t="s">
        <v>53</v>
      </c>
      <c r="Q19" s="31" t="s">
        <v>1</v>
      </c>
      <c r="R19" s="31" t="s">
        <v>11</v>
      </c>
      <c r="S19" s="75" t="s">
        <v>904</v>
      </c>
      <c r="T19" s="75" t="s">
        <v>904</v>
      </c>
      <c r="U19" s="31" t="s">
        <v>2</v>
      </c>
      <c r="V19" s="31" t="s">
        <v>3</v>
      </c>
      <c r="W19" s="31" t="s">
        <v>53</v>
      </c>
      <c r="X19" s="31" t="s">
        <v>1</v>
      </c>
      <c r="Y19" s="31" t="s">
        <v>11</v>
      </c>
      <c r="Z19" s="75" t="s">
        <v>904</v>
      </c>
      <c r="AA19" s="75" t="s">
        <v>904</v>
      </c>
      <c r="AB19" s="31" t="s">
        <v>2</v>
      </c>
      <c r="AC19" s="31" t="s">
        <v>3</v>
      </c>
      <c r="AD19" s="31" t="s">
        <v>53</v>
      </c>
      <c r="AE19" s="31" t="s">
        <v>1</v>
      </c>
      <c r="AF19" s="31" t="s">
        <v>11</v>
      </c>
      <c r="AG19" s="75" t="s">
        <v>904</v>
      </c>
      <c r="AH19" s="75" t="s">
        <v>904</v>
      </c>
      <c r="AI19" s="31" t="s">
        <v>2</v>
      </c>
      <c r="AJ19" s="31" t="s">
        <v>3</v>
      </c>
      <c r="AK19" s="31" t="s">
        <v>53</v>
      </c>
      <c r="AL19" s="31" t="s">
        <v>1</v>
      </c>
      <c r="AM19" s="31" t="s">
        <v>930</v>
      </c>
      <c r="AN19" s="75" t="s">
        <v>904</v>
      </c>
      <c r="AO19" s="75" t="s">
        <v>904</v>
      </c>
      <c r="AP19" s="31" t="s">
        <v>2</v>
      </c>
      <c r="AQ19" s="31" t="s">
        <v>3</v>
      </c>
      <c r="AR19" s="31" t="s">
        <v>53</v>
      </c>
      <c r="AS19" s="31" t="s">
        <v>1</v>
      </c>
      <c r="AT19" s="31" t="s">
        <v>930</v>
      </c>
      <c r="AU19" s="75" t="s">
        <v>904</v>
      </c>
      <c r="AV19" s="75" t="s">
        <v>904</v>
      </c>
      <c r="AW19" s="31" t="s">
        <v>2</v>
      </c>
      <c r="AX19" s="31" t="s">
        <v>3</v>
      </c>
      <c r="AY19" s="31" t="s">
        <v>53</v>
      </c>
      <c r="AZ19" s="31" t="s">
        <v>1</v>
      </c>
      <c r="BA19" s="31" t="s">
        <v>11</v>
      </c>
      <c r="BB19" s="75" t="s">
        <v>904</v>
      </c>
      <c r="BC19" s="75" t="s">
        <v>904</v>
      </c>
      <c r="BD19" s="31" t="s">
        <v>2</v>
      </c>
      <c r="BE19" s="31" t="s">
        <v>3</v>
      </c>
      <c r="BF19" s="31" t="s">
        <v>53</v>
      </c>
      <c r="BG19" s="31" t="s">
        <v>1</v>
      </c>
      <c r="BH19" s="31" t="s">
        <v>11</v>
      </c>
      <c r="BI19" s="75" t="s">
        <v>904</v>
      </c>
      <c r="BJ19" s="75" t="s">
        <v>904</v>
      </c>
      <c r="BK19" s="31" t="s">
        <v>2</v>
      </c>
      <c r="BL19" s="31" t="s">
        <v>3</v>
      </c>
      <c r="BM19" s="31" t="s">
        <v>53</v>
      </c>
      <c r="BN19" s="31" t="s">
        <v>1</v>
      </c>
      <c r="BO19" s="31" t="s">
        <v>11</v>
      </c>
      <c r="BP19" s="75" t="s">
        <v>904</v>
      </c>
      <c r="BQ19" s="75" t="s">
        <v>904</v>
      </c>
      <c r="BR19" s="31" t="s">
        <v>2</v>
      </c>
      <c r="BS19" s="31" t="s">
        <v>3</v>
      </c>
      <c r="BT19" s="31" t="s">
        <v>53</v>
      </c>
      <c r="BU19" s="31" t="s">
        <v>1</v>
      </c>
      <c r="BV19" s="31" t="s">
        <v>930</v>
      </c>
      <c r="BW19" s="76" t="s">
        <v>906</v>
      </c>
      <c r="BX19" s="51" t="s">
        <v>8</v>
      </c>
      <c r="BY19" s="76" t="s">
        <v>906</v>
      </c>
      <c r="BZ19" s="51" t="s">
        <v>8</v>
      </c>
      <c r="CA19" s="327"/>
      <c r="CB19" s="81"/>
    </row>
    <row r="20" spans="1:80" x14ac:dyDescent="0.25">
      <c r="A20" s="68">
        <v>1</v>
      </c>
      <c r="B20" s="68">
        <v>2</v>
      </c>
      <c r="C20" s="68">
        <v>3</v>
      </c>
      <c r="D20" s="68">
        <v>4</v>
      </c>
      <c r="E20" s="83" t="s">
        <v>78</v>
      </c>
      <c r="F20" s="68" t="s">
        <v>79</v>
      </c>
      <c r="G20" s="68" t="s">
        <v>80</v>
      </c>
      <c r="H20" s="68" t="s">
        <v>81</v>
      </c>
      <c r="I20" s="68" t="s">
        <v>82</v>
      </c>
      <c r="J20" s="68" t="s">
        <v>83</v>
      </c>
      <c r="K20" s="68" t="s">
        <v>84</v>
      </c>
      <c r="L20" s="68" t="s">
        <v>85</v>
      </c>
      <c r="M20" s="68" t="s">
        <v>86</v>
      </c>
      <c r="N20" s="68" t="s">
        <v>87</v>
      </c>
      <c r="O20" s="68" t="s">
        <v>88</v>
      </c>
      <c r="P20" s="68" t="s">
        <v>89</v>
      </c>
      <c r="Q20" s="68" t="s">
        <v>90</v>
      </c>
      <c r="R20" s="68" t="s">
        <v>91</v>
      </c>
      <c r="S20" s="68" t="s">
        <v>92</v>
      </c>
      <c r="T20" s="68" t="s">
        <v>93</v>
      </c>
      <c r="U20" s="68" t="s">
        <v>94</v>
      </c>
      <c r="V20" s="68" t="s">
        <v>95</v>
      </c>
      <c r="W20" s="68" t="s">
        <v>96</v>
      </c>
      <c r="X20" s="68" t="s">
        <v>97</v>
      </c>
      <c r="Y20" s="68" t="s">
        <v>98</v>
      </c>
      <c r="Z20" s="68" t="s">
        <v>99</v>
      </c>
      <c r="AA20" s="68" t="s">
        <v>100</v>
      </c>
      <c r="AB20" s="68" t="s">
        <v>101</v>
      </c>
      <c r="AC20" s="68" t="s">
        <v>102</v>
      </c>
      <c r="AD20" s="68" t="s">
        <v>103</v>
      </c>
      <c r="AE20" s="68" t="s">
        <v>104</v>
      </c>
      <c r="AF20" s="68" t="s">
        <v>105</v>
      </c>
      <c r="AG20" s="68" t="s">
        <v>106</v>
      </c>
      <c r="AH20" s="68" t="s">
        <v>107</v>
      </c>
      <c r="AI20" s="68" t="s">
        <v>108</v>
      </c>
      <c r="AJ20" s="68" t="s">
        <v>109</v>
      </c>
      <c r="AK20" s="68" t="s">
        <v>110</v>
      </c>
      <c r="AL20" s="68" t="s">
        <v>111</v>
      </c>
      <c r="AM20" s="68" t="s">
        <v>112</v>
      </c>
      <c r="AN20" s="68" t="s">
        <v>113</v>
      </c>
      <c r="AO20" s="68" t="s">
        <v>114</v>
      </c>
      <c r="AP20" s="68" t="s">
        <v>115</v>
      </c>
      <c r="AQ20" s="68" t="s">
        <v>116</v>
      </c>
      <c r="AR20" s="68" t="s">
        <v>117</v>
      </c>
      <c r="AS20" s="68" t="s">
        <v>118</v>
      </c>
      <c r="AT20" s="68" t="s">
        <v>119</v>
      </c>
      <c r="AU20" s="68" t="s">
        <v>120</v>
      </c>
      <c r="AV20" s="68" t="s">
        <v>121</v>
      </c>
      <c r="AW20" s="68" t="s">
        <v>122</v>
      </c>
      <c r="AX20" s="84" t="s">
        <v>123</v>
      </c>
      <c r="AY20" s="68" t="s">
        <v>124</v>
      </c>
      <c r="AZ20" s="68" t="s">
        <v>125</v>
      </c>
      <c r="BA20" s="68" t="s">
        <v>126</v>
      </c>
      <c r="BB20" s="68" t="s">
        <v>127</v>
      </c>
      <c r="BC20" s="68" t="s">
        <v>128</v>
      </c>
      <c r="BD20" s="68" t="s">
        <v>129</v>
      </c>
      <c r="BE20" s="68" t="s">
        <v>130</v>
      </c>
      <c r="BF20" s="68" t="s">
        <v>131</v>
      </c>
      <c r="BG20" s="68" t="s">
        <v>132</v>
      </c>
      <c r="BH20" s="68" t="s">
        <v>133</v>
      </c>
      <c r="BI20" s="68" t="s">
        <v>134</v>
      </c>
      <c r="BJ20" s="68" t="s">
        <v>135</v>
      </c>
      <c r="BK20" s="68" t="s">
        <v>136</v>
      </c>
      <c r="BL20" s="68" t="s">
        <v>137</v>
      </c>
      <c r="BM20" s="68" t="s">
        <v>138</v>
      </c>
      <c r="BN20" s="68" t="s">
        <v>139</v>
      </c>
      <c r="BO20" s="68" t="s">
        <v>140</v>
      </c>
      <c r="BP20" s="68" t="s">
        <v>141</v>
      </c>
      <c r="BQ20" s="68" t="s">
        <v>142</v>
      </c>
      <c r="BR20" s="68" t="s">
        <v>143</v>
      </c>
      <c r="BS20" s="68" t="s">
        <v>144</v>
      </c>
      <c r="BT20" s="68" t="s">
        <v>145</v>
      </c>
      <c r="BU20" s="68" t="s">
        <v>146</v>
      </c>
      <c r="BV20" s="68" t="s">
        <v>147</v>
      </c>
      <c r="BW20" s="68">
        <v>7</v>
      </c>
      <c r="BX20" s="68">
        <f>BW20+1</f>
        <v>8</v>
      </c>
      <c r="BY20" s="68">
        <f>BX20+1</f>
        <v>9</v>
      </c>
      <c r="BZ20" s="68">
        <f>BY20+1</f>
        <v>10</v>
      </c>
      <c r="CA20" s="68">
        <f>BZ20+1</f>
        <v>11</v>
      </c>
      <c r="CB20" s="28"/>
    </row>
    <row r="21" spans="1:80" ht="31.5" x14ac:dyDescent="0.25">
      <c r="A21" s="282" t="s">
        <v>938</v>
      </c>
      <c r="B21" s="280" t="s">
        <v>935</v>
      </c>
      <c r="C21" s="283" t="s">
        <v>936</v>
      </c>
      <c r="D21" s="108">
        <v>0.13</v>
      </c>
      <c r="E21" s="108">
        <v>0</v>
      </c>
      <c r="F21" s="108">
        <v>0.13</v>
      </c>
      <c r="G21" s="108">
        <v>0</v>
      </c>
      <c r="H21" s="108">
        <v>0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0</v>
      </c>
      <c r="X21" s="108">
        <v>0</v>
      </c>
      <c r="Y21" s="108">
        <v>0</v>
      </c>
      <c r="Z21" s="108">
        <v>0</v>
      </c>
      <c r="AA21" s="108">
        <v>0.13</v>
      </c>
      <c r="AB21" s="108">
        <v>0</v>
      </c>
      <c r="AC21" s="108">
        <v>0</v>
      </c>
      <c r="AD21" s="108">
        <v>0</v>
      </c>
      <c r="AE21" s="108">
        <v>0</v>
      </c>
      <c r="AF21" s="108">
        <v>0</v>
      </c>
      <c r="AG21" s="108">
        <v>0</v>
      </c>
      <c r="AH21" s="108">
        <v>0</v>
      </c>
      <c r="AI21" s="108">
        <v>0</v>
      </c>
      <c r="AJ21" s="108">
        <v>0</v>
      </c>
      <c r="AK21" s="108">
        <v>0</v>
      </c>
      <c r="AL21" s="108">
        <v>0</v>
      </c>
      <c r="AM21" s="108">
        <v>0</v>
      </c>
      <c r="AN21" s="108">
        <v>0</v>
      </c>
      <c r="AO21" s="108">
        <v>0</v>
      </c>
      <c r="AP21" s="108">
        <v>0</v>
      </c>
      <c r="AQ21" s="108">
        <v>0</v>
      </c>
      <c r="AR21" s="108">
        <v>0</v>
      </c>
      <c r="AS21" s="108">
        <v>0</v>
      </c>
      <c r="AT21" s="108">
        <v>0</v>
      </c>
      <c r="AU21" s="108">
        <v>0</v>
      </c>
      <c r="AV21" s="108">
        <v>0</v>
      </c>
      <c r="AW21" s="108">
        <v>0</v>
      </c>
      <c r="AX21" s="108">
        <v>0</v>
      </c>
      <c r="AY21" s="108">
        <v>0</v>
      </c>
      <c r="AZ21" s="108">
        <v>0</v>
      </c>
      <c r="BA21" s="108">
        <v>0</v>
      </c>
      <c r="BB21" s="108">
        <v>0</v>
      </c>
      <c r="BC21" s="108">
        <v>0</v>
      </c>
      <c r="BD21" s="108">
        <v>0</v>
      </c>
      <c r="BE21" s="108">
        <v>0</v>
      </c>
      <c r="BF21" s="108">
        <v>0</v>
      </c>
      <c r="BG21" s="108">
        <v>0</v>
      </c>
      <c r="BH21" s="108">
        <v>0</v>
      </c>
      <c r="BI21" s="108">
        <v>0</v>
      </c>
      <c r="BJ21" s="108">
        <v>0</v>
      </c>
      <c r="BK21" s="108">
        <v>0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8">
        <v>0</v>
      </c>
      <c r="BY21" s="108">
        <v>0</v>
      </c>
      <c r="BZ21" s="268" t="s">
        <v>434</v>
      </c>
      <c r="CA21" s="269"/>
      <c r="CB21" s="28"/>
    </row>
    <row r="22" spans="1:80" s="35" customFormat="1" x14ac:dyDescent="0.25">
      <c r="A22" s="302" t="s">
        <v>160</v>
      </c>
      <c r="B22" s="303"/>
      <c r="C22" s="304"/>
      <c r="D22" s="109">
        <f>SUM(D21:D21)</f>
        <v>0.13</v>
      </c>
      <c r="E22" s="109">
        <f>SUM(E21:E21)</f>
        <v>0</v>
      </c>
      <c r="F22" s="109">
        <f>F21</f>
        <v>0.13</v>
      </c>
      <c r="G22" s="109">
        <f t="shared" ref="G22:Z22" si="0">SUM(G21:G21)</f>
        <v>0</v>
      </c>
      <c r="H22" s="109">
        <f t="shared" si="0"/>
        <v>0</v>
      </c>
      <c r="I22" s="109">
        <f t="shared" si="0"/>
        <v>0</v>
      </c>
      <c r="J22" s="109">
        <f t="shared" si="0"/>
        <v>0</v>
      </c>
      <c r="K22" s="109">
        <f t="shared" si="0"/>
        <v>0</v>
      </c>
      <c r="L22" s="109">
        <f t="shared" si="0"/>
        <v>0</v>
      </c>
      <c r="M22" s="109">
        <f t="shared" si="0"/>
        <v>0</v>
      </c>
      <c r="N22" s="109">
        <f t="shared" si="0"/>
        <v>0</v>
      </c>
      <c r="O22" s="109">
        <f t="shared" si="0"/>
        <v>0</v>
      </c>
      <c r="P22" s="109">
        <f t="shared" si="0"/>
        <v>0</v>
      </c>
      <c r="Q22" s="109">
        <f t="shared" si="0"/>
        <v>0</v>
      </c>
      <c r="R22" s="109">
        <f t="shared" si="0"/>
        <v>0</v>
      </c>
      <c r="S22" s="109">
        <f t="shared" si="0"/>
        <v>0</v>
      </c>
      <c r="T22" s="109">
        <f t="shared" si="0"/>
        <v>0</v>
      </c>
      <c r="U22" s="109">
        <f t="shared" si="0"/>
        <v>0</v>
      </c>
      <c r="V22" s="109">
        <f t="shared" si="0"/>
        <v>0</v>
      </c>
      <c r="W22" s="109">
        <f t="shared" si="0"/>
        <v>0</v>
      </c>
      <c r="X22" s="109">
        <f t="shared" si="0"/>
        <v>0</v>
      </c>
      <c r="Y22" s="109">
        <f t="shared" si="0"/>
        <v>0</v>
      </c>
      <c r="Z22" s="109">
        <f t="shared" si="0"/>
        <v>0</v>
      </c>
      <c r="AA22" s="108">
        <v>0.13</v>
      </c>
      <c r="AB22" s="108">
        <v>0</v>
      </c>
      <c r="AC22" s="108">
        <v>0</v>
      </c>
      <c r="AD22" s="108">
        <v>0</v>
      </c>
      <c r="AE22" s="108">
        <v>0</v>
      </c>
      <c r="AF22" s="108">
        <v>0</v>
      </c>
      <c r="AG22" s="108">
        <v>0</v>
      </c>
      <c r="AH22" s="109">
        <f>SUM(AH21:AH21)</f>
        <v>0</v>
      </c>
      <c r="AI22" s="108">
        <v>0</v>
      </c>
      <c r="AJ22" s="108">
        <v>0</v>
      </c>
      <c r="AK22" s="108">
        <v>0</v>
      </c>
      <c r="AL22" s="108">
        <v>0</v>
      </c>
      <c r="AM22" s="109">
        <f>SUM(AM21:AM21)</f>
        <v>0</v>
      </c>
      <c r="AN22" s="108">
        <v>0</v>
      </c>
      <c r="AO22" s="109">
        <f>SUM(AO21:AO21)</f>
        <v>0</v>
      </c>
      <c r="AP22" s="109">
        <f t="shared" ref="AP22:BV22" si="1">SUM(AP21:AP21)</f>
        <v>0</v>
      </c>
      <c r="AQ22" s="109">
        <f t="shared" si="1"/>
        <v>0</v>
      </c>
      <c r="AR22" s="109">
        <f t="shared" si="1"/>
        <v>0</v>
      </c>
      <c r="AS22" s="109">
        <f t="shared" si="1"/>
        <v>0</v>
      </c>
      <c r="AT22" s="109">
        <f t="shared" si="1"/>
        <v>0</v>
      </c>
      <c r="AU22" s="109">
        <f t="shared" si="1"/>
        <v>0</v>
      </c>
      <c r="AV22" s="109">
        <f t="shared" si="1"/>
        <v>0</v>
      </c>
      <c r="AW22" s="109">
        <f t="shared" si="1"/>
        <v>0</v>
      </c>
      <c r="AX22" s="109">
        <f t="shared" si="1"/>
        <v>0</v>
      </c>
      <c r="AY22" s="109">
        <f t="shared" si="1"/>
        <v>0</v>
      </c>
      <c r="AZ22" s="109">
        <f t="shared" si="1"/>
        <v>0</v>
      </c>
      <c r="BA22" s="109">
        <f t="shared" si="1"/>
        <v>0</v>
      </c>
      <c r="BB22" s="109">
        <f t="shared" si="1"/>
        <v>0</v>
      </c>
      <c r="BC22" s="109">
        <f t="shared" si="1"/>
        <v>0</v>
      </c>
      <c r="BD22" s="109">
        <f t="shared" si="1"/>
        <v>0</v>
      </c>
      <c r="BE22" s="109">
        <f t="shared" si="1"/>
        <v>0</v>
      </c>
      <c r="BF22" s="109">
        <f t="shared" si="1"/>
        <v>0</v>
      </c>
      <c r="BG22" s="109">
        <f t="shared" si="1"/>
        <v>0</v>
      </c>
      <c r="BH22" s="109">
        <f t="shared" si="1"/>
        <v>0</v>
      </c>
      <c r="BI22" s="109">
        <f t="shared" si="1"/>
        <v>0</v>
      </c>
      <c r="BJ22" s="109">
        <f t="shared" si="1"/>
        <v>0</v>
      </c>
      <c r="BK22" s="109">
        <f t="shared" si="1"/>
        <v>0</v>
      </c>
      <c r="BL22" s="109">
        <f t="shared" si="1"/>
        <v>0</v>
      </c>
      <c r="BM22" s="109">
        <f t="shared" si="1"/>
        <v>0</v>
      </c>
      <c r="BN22" s="109">
        <f t="shared" si="1"/>
        <v>0</v>
      </c>
      <c r="BO22" s="109">
        <f t="shared" si="1"/>
        <v>0</v>
      </c>
      <c r="BP22" s="109">
        <f t="shared" si="1"/>
        <v>0</v>
      </c>
      <c r="BQ22" s="109">
        <f t="shared" si="1"/>
        <v>0</v>
      </c>
      <c r="BR22" s="109">
        <f t="shared" si="1"/>
        <v>0</v>
      </c>
      <c r="BS22" s="109">
        <f t="shared" si="1"/>
        <v>0</v>
      </c>
      <c r="BT22" s="109">
        <f t="shared" si="1"/>
        <v>0</v>
      </c>
      <c r="BU22" s="109">
        <f t="shared" si="1"/>
        <v>0</v>
      </c>
      <c r="BV22" s="109">
        <f t="shared" si="1"/>
        <v>0</v>
      </c>
      <c r="BW22" s="109">
        <f t="shared" ref="BW22" si="2">SUM(BW21:BW21)</f>
        <v>0</v>
      </c>
      <c r="BX22" s="109">
        <f t="shared" ref="BX22" si="3">SUM(BX21:BX21)</f>
        <v>0</v>
      </c>
      <c r="BY22" s="109">
        <f>SUM(BY21:BY21)</f>
        <v>0</v>
      </c>
      <c r="BZ22" s="263">
        <f>SUM(BZ21:BZ21)</f>
        <v>0</v>
      </c>
      <c r="CA22" s="34"/>
    </row>
    <row r="23" spans="1:80" x14ac:dyDescent="0.25">
      <c r="BY23" s="267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3" orientation="landscape" r:id="rId2"/>
  <headerFooter alignWithMargins="0"/>
  <colBreaks count="1" manualBreakCount="1">
    <brk id="58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H32"/>
  <sheetViews>
    <sheetView zoomScale="90" zoomScaleNormal="90" zoomScaleSheetLayoutView="80" workbookViewId="0">
      <selection activeCell="I23" sqref="I23"/>
    </sheetView>
  </sheetViews>
  <sheetFormatPr defaultColWidth="9" defaultRowHeight="15.75" x14ac:dyDescent="0.25"/>
  <cols>
    <col min="1" max="1" width="10.625" style="3" customWidth="1"/>
    <col min="2" max="2" width="25" style="3" customWidth="1"/>
    <col min="3" max="3" width="17.75" style="3" customWidth="1"/>
    <col min="4" max="4" width="24" style="3" customWidth="1"/>
    <col min="5" max="34" width="5.625" style="3" customWidth="1"/>
    <col min="35" max="16384" width="9" style="3"/>
  </cols>
  <sheetData>
    <row r="1" spans="1:34" ht="18.75" x14ac:dyDescent="0.25"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14" t="s">
        <v>58</v>
      </c>
    </row>
    <row r="2" spans="1:34" ht="18.75" x14ac:dyDescent="0.3"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20" t="s">
        <v>0</v>
      </c>
    </row>
    <row r="3" spans="1:34" ht="18.75" x14ac:dyDescent="0.3"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0" t="s">
        <v>900</v>
      </c>
    </row>
    <row r="4" spans="1:34" s="13" customFormat="1" ht="40.5" customHeight="1" x14ac:dyDescent="0.25">
      <c r="A4" s="349" t="s">
        <v>899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</row>
    <row r="5" spans="1:34" s="5" customFormat="1" ht="18.75" customHeight="1" x14ac:dyDescent="0.3">
      <c r="A5" s="350" t="str">
        <f>'10квФ'!A5:T5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</row>
    <row r="6" spans="1:34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</row>
    <row r="7" spans="1:34" s="5" customFormat="1" ht="18.75" customHeight="1" x14ac:dyDescent="0.3">
      <c r="A7" s="350" t="s">
        <v>933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</row>
    <row r="8" spans="1:34" x14ac:dyDescent="0.25">
      <c r="A8" s="290" t="s">
        <v>65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</row>
    <row r="9" spans="1:34" x14ac:dyDescent="0.25">
      <c r="A9" s="46"/>
      <c r="B9" s="46"/>
      <c r="C9" s="46"/>
      <c r="D9" s="46"/>
      <c r="E9" s="46"/>
      <c r="F9" s="46"/>
      <c r="G9" s="46"/>
      <c r="H9" s="46"/>
      <c r="I9" s="46"/>
    </row>
    <row r="10" spans="1:34" ht="18.75" x14ac:dyDescent="0.3">
      <c r="A10" s="351" t="str">
        <f>'13квОС'!A10:AM10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</row>
    <row r="12" spans="1:34" ht="41.2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</row>
    <row r="13" spans="1:34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</row>
    <row r="14" spans="1:34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</row>
    <row r="15" spans="1:34" ht="33" customHeight="1" x14ac:dyDescent="0.25">
      <c r="A15" s="324" t="s">
        <v>63</v>
      </c>
      <c r="B15" s="341" t="s">
        <v>18</v>
      </c>
      <c r="C15" s="341" t="s">
        <v>5</v>
      </c>
      <c r="D15" s="324" t="s">
        <v>161</v>
      </c>
      <c r="E15" s="342" t="s">
        <v>943</v>
      </c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4"/>
    </row>
    <row r="16" spans="1:34" ht="33" customHeight="1" x14ac:dyDescent="0.25">
      <c r="A16" s="325"/>
      <c r="B16" s="341"/>
      <c r="C16" s="341"/>
      <c r="D16" s="325"/>
      <c r="E16" s="345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7"/>
    </row>
    <row r="17" spans="1:34" ht="37.5" customHeight="1" x14ac:dyDescent="0.25">
      <c r="A17" s="325"/>
      <c r="B17" s="341"/>
      <c r="C17" s="341"/>
      <c r="D17" s="325"/>
      <c r="E17" s="339" t="s">
        <v>9</v>
      </c>
      <c r="F17" s="339"/>
      <c r="G17" s="339"/>
      <c r="H17" s="339"/>
      <c r="I17" s="339"/>
      <c r="J17" s="339" t="s">
        <v>10</v>
      </c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</row>
    <row r="18" spans="1:34" ht="30" customHeight="1" x14ac:dyDescent="0.25">
      <c r="A18" s="325"/>
      <c r="B18" s="341"/>
      <c r="C18" s="341"/>
      <c r="D18" s="325"/>
      <c r="E18" s="339" t="s">
        <v>54</v>
      </c>
      <c r="F18" s="339"/>
      <c r="G18" s="339"/>
      <c r="H18" s="339"/>
      <c r="I18" s="339"/>
      <c r="J18" s="339" t="s">
        <v>12</v>
      </c>
      <c r="K18" s="339"/>
      <c r="L18" s="339"/>
      <c r="M18" s="339"/>
      <c r="N18" s="339"/>
      <c r="O18" s="339" t="s">
        <v>70</v>
      </c>
      <c r="P18" s="339"/>
      <c r="Q18" s="339"/>
      <c r="R18" s="339"/>
      <c r="S18" s="339"/>
      <c r="T18" s="339" t="s">
        <v>71</v>
      </c>
      <c r="U18" s="339"/>
      <c r="V18" s="339"/>
      <c r="W18" s="339"/>
      <c r="X18" s="339"/>
      <c r="Y18" s="339" t="s">
        <v>72</v>
      </c>
      <c r="Z18" s="339"/>
      <c r="AA18" s="339"/>
      <c r="AB18" s="339"/>
      <c r="AC18" s="339"/>
      <c r="AD18" s="339" t="s">
        <v>73</v>
      </c>
      <c r="AE18" s="339"/>
      <c r="AF18" s="339"/>
      <c r="AG18" s="339"/>
      <c r="AH18" s="339"/>
    </row>
    <row r="19" spans="1:34" ht="76.5" customHeight="1" x14ac:dyDescent="0.25">
      <c r="A19" s="326"/>
      <c r="B19" s="341"/>
      <c r="C19" s="341"/>
      <c r="D19" s="326"/>
      <c r="E19" s="30" t="s">
        <v>2</v>
      </c>
      <c r="F19" s="30" t="s">
        <v>3</v>
      </c>
      <c r="G19" s="53" t="s">
        <v>53</v>
      </c>
      <c r="H19" s="30" t="s">
        <v>1</v>
      </c>
      <c r="I19" s="30" t="s">
        <v>930</v>
      </c>
      <c r="J19" s="30" t="s">
        <v>2</v>
      </c>
      <c r="K19" s="30" t="s">
        <v>3</v>
      </c>
      <c r="L19" s="53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53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53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53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53" t="s">
        <v>53</v>
      </c>
      <c r="AG19" s="30" t="s">
        <v>1</v>
      </c>
      <c r="AH19" s="30" t="s">
        <v>11</v>
      </c>
    </row>
    <row r="20" spans="1:34" x14ac:dyDescent="0.25">
      <c r="A20" s="69">
        <v>1</v>
      </c>
      <c r="B20" s="69">
        <v>2</v>
      </c>
      <c r="C20" s="69">
        <v>3</v>
      </c>
      <c r="D20" s="69"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113</v>
      </c>
      <c r="K20" s="69" t="s">
        <v>114</v>
      </c>
      <c r="L20" s="69" t="s">
        <v>115</v>
      </c>
      <c r="M20" s="69" t="s">
        <v>116</v>
      </c>
      <c r="N20" s="69" t="s">
        <v>117</v>
      </c>
      <c r="O20" s="69" t="s">
        <v>151</v>
      </c>
      <c r="P20" s="69" t="s">
        <v>152</v>
      </c>
      <c r="Q20" s="69" t="s">
        <v>153</v>
      </c>
      <c r="R20" s="69" t="s">
        <v>154</v>
      </c>
      <c r="S20" s="69" t="s">
        <v>234</v>
      </c>
      <c r="T20" s="69" t="s">
        <v>851</v>
      </c>
      <c r="U20" s="69" t="s">
        <v>852</v>
      </c>
      <c r="V20" s="69" t="s">
        <v>853</v>
      </c>
      <c r="W20" s="69" t="s">
        <v>854</v>
      </c>
      <c r="X20" s="69" t="s">
        <v>855</v>
      </c>
      <c r="Y20" s="69" t="s">
        <v>856</v>
      </c>
      <c r="Z20" s="69" t="s">
        <v>857</v>
      </c>
      <c r="AA20" s="69" t="s">
        <v>858</v>
      </c>
      <c r="AB20" s="69" t="s">
        <v>859</v>
      </c>
      <c r="AC20" s="69" t="s">
        <v>860</v>
      </c>
      <c r="AD20" s="69" t="s">
        <v>861</v>
      </c>
      <c r="AE20" s="69" t="s">
        <v>862</v>
      </c>
      <c r="AF20" s="69" t="s">
        <v>863</v>
      </c>
      <c r="AG20" s="69" t="s">
        <v>864</v>
      </c>
      <c r="AH20" s="69" t="s">
        <v>865</v>
      </c>
    </row>
    <row r="21" spans="1:34" ht="47.25" x14ac:dyDescent="0.25">
      <c r="A21" s="282" t="s">
        <v>938</v>
      </c>
      <c r="B21" s="280" t="s">
        <v>935</v>
      </c>
      <c r="C21" s="283" t="s">
        <v>936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>
        <v>108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>
        <v>108</v>
      </c>
    </row>
    <row r="22" spans="1:34" x14ac:dyDescent="0.25">
      <c r="A22" s="285" t="s">
        <v>160</v>
      </c>
      <c r="B22" s="286"/>
      <c r="C22" s="287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5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132">
        <v>108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>
        <v>108</v>
      </c>
    </row>
    <row r="23" spans="1:34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s="5" customFormat="1" ht="48" customHeight="1" x14ac:dyDescent="0.25">
      <c r="A24" s="338" t="s">
        <v>149</v>
      </c>
      <c r="B24" s="338"/>
      <c r="C24" s="338"/>
      <c r="D24" s="338"/>
      <c r="E24" s="338"/>
      <c r="F24" s="338"/>
      <c r="G24" s="338"/>
      <c r="H24" s="338"/>
      <c r="I24" s="33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CD32"/>
  <sheetViews>
    <sheetView topLeftCell="A7" zoomScale="90" zoomScaleNormal="90" workbookViewId="0">
      <selection activeCell="CD21" sqref="CD21"/>
    </sheetView>
  </sheetViews>
  <sheetFormatPr defaultColWidth="9" defaultRowHeight="15.75" x14ac:dyDescent="0.25"/>
  <cols>
    <col min="1" max="1" width="9.875" style="3" customWidth="1"/>
    <col min="2" max="2" width="31.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46.125" style="3" customWidth="1"/>
    <col min="83" max="16384" width="9" style="3"/>
  </cols>
  <sheetData>
    <row r="1" spans="1:82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4" t="s">
        <v>59</v>
      </c>
    </row>
    <row r="2" spans="1:82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20" t="s">
        <v>0</v>
      </c>
    </row>
    <row r="3" spans="1:82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20" t="s">
        <v>900</v>
      </c>
    </row>
    <row r="4" spans="1:82" s="13" customFormat="1" ht="18.75" customHeight="1" x14ac:dyDescent="0.25">
      <c r="A4" s="349" t="s">
        <v>887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</row>
    <row r="5" spans="1:82" s="5" customFormat="1" ht="18.75" customHeight="1" x14ac:dyDescent="0.3">
      <c r="A5" s="350" t="str">
        <f>'10квФ'!A5:T5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</row>
    <row r="6" spans="1:82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1:82" s="5" customFormat="1" ht="18.75" customHeight="1" x14ac:dyDescent="0.3">
      <c r="A7" s="350" t="s">
        <v>933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</row>
    <row r="8" spans="1:82" ht="15.75" customHeight="1" x14ac:dyDescent="0.25">
      <c r="A8" s="361" t="s">
        <v>76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  <c r="AF8" s="361"/>
      <c r="AG8" s="361"/>
      <c r="AH8" s="361"/>
      <c r="AI8" s="361"/>
      <c r="AJ8" s="361"/>
      <c r="AK8" s="361"/>
      <c r="AL8" s="361"/>
      <c r="AM8" s="361"/>
    </row>
    <row r="9" spans="1:82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82" ht="18.75" x14ac:dyDescent="0.3">
      <c r="A10" s="351" t="str">
        <f>'14квПп'!A10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</row>
    <row r="11" spans="1:82" ht="18.75" x14ac:dyDescent="0.3">
      <c r="AB11" s="20"/>
    </row>
    <row r="12" spans="1:82" ht="35.2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</row>
    <row r="13" spans="1:82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</row>
    <row r="14" spans="1:82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</row>
    <row r="15" spans="1:82" ht="30" customHeight="1" x14ac:dyDescent="0.25">
      <c r="A15" s="324" t="s">
        <v>63</v>
      </c>
      <c r="B15" s="341" t="s">
        <v>18</v>
      </c>
      <c r="C15" s="341" t="s">
        <v>5</v>
      </c>
      <c r="D15" s="324" t="s">
        <v>161</v>
      </c>
      <c r="E15" s="352" t="s">
        <v>923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4"/>
      <c r="BW15" s="342" t="s">
        <v>846</v>
      </c>
      <c r="BX15" s="343"/>
      <c r="BY15" s="343"/>
      <c r="BZ15" s="343"/>
      <c r="CA15" s="343"/>
      <c r="CB15" s="343"/>
      <c r="CC15" s="344"/>
      <c r="CD15" s="288" t="s">
        <v>77</v>
      </c>
    </row>
    <row r="16" spans="1:82" ht="30" customHeight="1" x14ac:dyDescent="0.25">
      <c r="A16" s="325"/>
      <c r="B16" s="341"/>
      <c r="C16" s="341"/>
      <c r="D16" s="325"/>
      <c r="E16" s="355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6"/>
      <c r="BH16" s="356"/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8"/>
      <c r="BX16" s="359"/>
      <c r="BY16" s="359"/>
      <c r="BZ16" s="359"/>
      <c r="CA16" s="359"/>
      <c r="CB16" s="359"/>
      <c r="CC16" s="360"/>
      <c r="CD16" s="288"/>
    </row>
    <row r="17" spans="1:82" ht="39" customHeight="1" x14ac:dyDescent="0.25">
      <c r="A17" s="325"/>
      <c r="B17" s="341"/>
      <c r="C17" s="341"/>
      <c r="D17" s="325"/>
      <c r="E17" s="339" t="s">
        <v>9</v>
      </c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 t="s">
        <v>10</v>
      </c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39"/>
      <c r="BH17" s="339"/>
      <c r="BI17" s="339"/>
      <c r="BJ17" s="339"/>
      <c r="BK17" s="339"/>
      <c r="BL17" s="339"/>
      <c r="BM17" s="339"/>
      <c r="BN17" s="339"/>
      <c r="BO17" s="339"/>
      <c r="BP17" s="339"/>
      <c r="BQ17" s="339"/>
      <c r="BR17" s="339"/>
      <c r="BS17" s="339"/>
      <c r="BT17" s="339"/>
      <c r="BU17" s="339"/>
      <c r="BV17" s="339"/>
      <c r="BW17" s="358"/>
      <c r="BX17" s="359"/>
      <c r="BY17" s="359"/>
      <c r="BZ17" s="359"/>
      <c r="CA17" s="359"/>
      <c r="CB17" s="359"/>
      <c r="CC17" s="360"/>
      <c r="CD17" s="288"/>
    </row>
    <row r="18" spans="1:82" ht="30" customHeight="1" x14ac:dyDescent="0.25">
      <c r="A18" s="325"/>
      <c r="B18" s="341"/>
      <c r="C18" s="341"/>
      <c r="D18" s="325"/>
      <c r="E18" s="339" t="s">
        <v>12</v>
      </c>
      <c r="F18" s="339"/>
      <c r="G18" s="339"/>
      <c r="H18" s="339"/>
      <c r="I18" s="339"/>
      <c r="J18" s="339"/>
      <c r="K18" s="339"/>
      <c r="L18" s="339" t="s">
        <v>70</v>
      </c>
      <c r="M18" s="339"/>
      <c r="N18" s="339"/>
      <c r="O18" s="339"/>
      <c r="P18" s="339"/>
      <c r="Q18" s="339"/>
      <c r="R18" s="339"/>
      <c r="S18" s="339" t="s">
        <v>71</v>
      </c>
      <c r="T18" s="339"/>
      <c r="U18" s="339"/>
      <c r="V18" s="339"/>
      <c r="W18" s="339"/>
      <c r="X18" s="339"/>
      <c r="Y18" s="339"/>
      <c r="Z18" s="339" t="s">
        <v>72</v>
      </c>
      <c r="AA18" s="339"/>
      <c r="AB18" s="339"/>
      <c r="AC18" s="339"/>
      <c r="AD18" s="339"/>
      <c r="AE18" s="339"/>
      <c r="AF18" s="339"/>
      <c r="AG18" s="339" t="s">
        <v>73</v>
      </c>
      <c r="AH18" s="339"/>
      <c r="AI18" s="339"/>
      <c r="AJ18" s="339"/>
      <c r="AK18" s="339"/>
      <c r="AL18" s="339"/>
      <c r="AM18" s="339"/>
      <c r="AN18" s="339" t="s">
        <v>12</v>
      </c>
      <c r="AO18" s="339"/>
      <c r="AP18" s="339"/>
      <c r="AQ18" s="339"/>
      <c r="AR18" s="339"/>
      <c r="AS18" s="339"/>
      <c r="AT18" s="339"/>
      <c r="AU18" s="339" t="s">
        <v>70</v>
      </c>
      <c r="AV18" s="339"/>
      <c r="AW18" s="339"/>
      <c r="AX18" s="339"/>
      <c r="AY18" s="339"/>
      <c r="AZ18" s="339"/>
      <c r="BA18" s="339"/>
      <c r="BB18" s="339" t="s">
        <v>71</v>
      </c>
      <c r="BC18" s="339"/>
      <c r="BD18" s="339"/>
      <c r="BE18" s="339"/>
      <c r="BF18" s="339"/>
      <c r="BG18" s="339"/>
      <c r="BH18" s="339"/>
      <c r="BI18" s="339" t="s">
        <v>72</v>
      </c>
      <c r="BJ18" s="339"/>
      <c r="BK18" s="339"/>
      <c r="BL18" s="339"/>
      <c r="BM18" s="339"/>
      <c r="BN18" s="339"/>
      <c r="BO18" s="339"/>
      <c r="BP18" s="339" t="s">
        <v>73</v>
      </c>
      <c r="BQ18" s="339"/>
      <c r="BR18" s="339"/>
      <c r="BS18" s="339"/>
      <c r="BT18" s="339"/>
      <c r="BU18" s="339"/>
      <c r="BV18" s="339"/>
      <c r="BW18" s="345"/>
      <c r="BX18" s="346"/>
      <c r="BY18" s="346"/>
      <c r="BZ18" s="346"/>
      <c r="CA18" s="346"/>
      <c r="CB18" s="346"/>
      <c r="CC18" s="347"/>
      <c r="CD18" s="288"/>
    </row>
    <row r="19" spans="1:82" ht="96.75" customHeight="1" x14ac:dyDescent="0.25">
      <c r="A19" s="326"/>
      <c r="B19" s="341"/>
      <c r="C19" s="341"/>
      <c r="D19" s="326"/>
      <c r="E19" s="53" t="s">
        <v>2</v>
      </c>
      <c r="F19" s="53" t="s">
        <v>3</v>
      </c>
      <c r="G19" s="53" t="s">
        <v>237</v>
      </c>
      <c r="H19" s="53" t="s">
        <v>238</v>
      </c>
      <c r="I19" s="53" t="s">
        <v>6</v>
      </c>
      <c r="J19" s="53" t="s">
        <v>1</v>
      </c>
      <c r="K19" s="30" t="s">
        <v>930</v>
      </c>
      <c r="L19" s="53" t="s">
        <v>2</v>
      </c>
      <c r="M19" s="53" t="s">
        <v>3</v>
      </c>
      <c r="N19" s="53" t="s">
        <v>237</v>
      </c>
      <c r="O19" s="53" t="s">
        <v>238</v>
      </c>
      <c r="P19" s="53" t="s">
        <v>6</v>
      </c>
      <c r="Q19" s="53" t="s">
        <v>1</v>
      </c>
      <c r="R19" s="30" t="s">
        <v>11</v>
      </c>
      <c r="S19" s="53" t="s">
        <v>2</v>
      </c>
      <c r="T19" s="53" t="s">
        <v>3</v>
      </c>
      <c r="U19" s="53" t="s">
        <v>237</v>
      </c>
      <c r="V19" s="53" t="s">
        <v>238</v>
      </c>
      <c r="W19" s="53" t="s">
        <v>6</v>
      </c>
      <c r="X19" s="53" t="s">
        <v>1</v>
      </c>
      <c r="Y19" s="30" t="s">
        <v>11</v>
      </c>
      <c r="Z19" s="53" t="s">
        <v>2</v>
      </c>
      <c r="AA19" s="53" t="s">
        <v>3</v>
      </c>
      <c r="AB19" s="53" t="s">
        <v>237</v>
      </c>
      <c r="AC19" s="53" t="s">
        <v>238</v>
      </c>
      <c r="AD19" s="53" t="s">
        <v>6</v>
      </c>
      <c r="AE19" s="53" t="s">
        <v>1</v>
      </c>
      <c r="AF19" s="30" t="s">
        <v>11</v>
      </c>
      <c r="AG19" s="53" t="s">
        <v>2</v>
      </c>
      <c r="AH19" s="53" t="s">
        <v>3</v>
      </c>
      <c r="AI19" s="53" t="s">
        <v>237</v>
      </c>
      <c r="AJ19" s="53" t="s">
        <v>238</v>
      </c>
      <c r="AK19" s="53" t="s">
        <v>6</v>
      </c>
      <c r="AL19" s="53" t="s">
        <v>1</v>
      </c>
      <c r="AM19" s="30" t="s">
        <v>930</v>
      </c>
      <c r="AN19" s="53" t="s">
        <v>2</v>
      </c>
      <c r="AO19" s="53" t="s">
        <v>3</v>
      </c>
      <c r="AP19" s="53" t="s">
        <v>237</v>
      </c>
      <c r="AQ19" s="53" t="s">
        <v>238</v>
      </c>
      <c r="AR19" s="53" t="s">
        <v>6</v>
      </c>
      <c r="AS19" s="53" t="s">
        <v>1</v>
      </c>
      <c r="AT19" s="30" t="s">
        <v>11</v>
      </c>
      <c r="AU19" s="53" t="s">
        <v>2</v>
      </c>
      <c r="AV19" s="53" t="s">
        <v>3</v>
      </c>
      <c r="AW19" s="53" t="s">
        <v>237</v>
      </c>
      <c r="AX19" s="53" t="s">
        <v>238</v>
      </c>
      <c r="AY19" s="53" t="s">
        <v>6</v>
      </c>
      <c r="AZ19" s="53" t="s">
        <v>1</v>
      </c>
      <c r="BA19" s="30" t="s">
        <v>11</v>
      </c>
      <c r="BB19" s="53" t="s">
        <v>2</v>
      </c>
      <c r="BC19" s="53" t="s">
        <v>3</v>
      </c>
      <c r="BD19" s="53" t="s">
        <v>237</v>
      </c>
      <c r="BE19" s="53" t="s">
        <v>238</v>
      </c>
      <c r="BF19" s="53" t="s">
        <v>6</v>
      </c>
      <c r="BG19" s="53" t="s">
        <v>1</v>
      </c>
      <c r="BH19" s="30" t="s">
        <v>11</v>
      </c>
      <c r="BI19" s="53" t="s">
        <v>2</v>
      </c>
      <c r="BJ19" s="53" t="s">
        <v>3</v>
      </c>
      <c r="BK19" s="53" t="s">
        <v>237</v>
      </c>
      <c r="BL19" s="53" t="s">
        <v>238</v>
      </c>
      <c r="BM19" s="53" t="s">
        <v>6</v>
      </c>
      <c r="BN19" s="53" t="s">
        <v>1</v>
      </c>
      <c r="BO19" s="30" t="s">
        <v>11</v>
      </c>
      <c r="BP19" s="53" t="s">
        <v>2</v>
      </c>
      <c r="BQ19" s="53" t="s">
        <v>3</v>
      </c>
      <c r="BR19" s="53" t="s">
        <v>237</v>
      </c>
      <c r="BS19" s="53" t="s">
        <v>238</v>
      </c>
      <c r="BT19" s="53" t="s">
        <v>6</v>
      </c>
      <c r="BU19" s="53" t="s">
        <v>1</v>
      </c>
      <c r="BV19" s="30" t="s">
        <v>930</v>
      </c>
      <c r="BW19" s="53" t="s">
        <v>2</v>
      </c>
      <c r="BX19" s="53" t="s">
        <v>3</v>
      </c>
      <c r="BY19" s="53" t="s">
        <v>237</v>
      </c>
      <c r="BZ19" s="53" t="s">
        <v>238</v>
      </c>
      <c r="CA19" s="53" t="s">
        <v>6</v>
      </c>
      <c r="CB19" s="53" t="s">
        <v>1</v>
      </c>
      <c r="CC19" s="30" t="s">
        <v>11</v>
      </c>
      <c r="CD19" s="288"/>
    </row>
    <row r="20" spans="1:82" x14ac:dyDescent="0.25">
      <c r="A20" s="86">
        <v>1</v>
      </c>
      <c r="B20" s="86">
        <v>2</v>
      </c>
      <c r="C20" s="86">
        <v>3</v>
      </c>
      <c r="D20" s="86">
        <v>4</v>
      </c>
      <c r="E20" s="86" t="s">
        <v>78</v>
      </c>
      <c r="F20" s="86" t="s">
        <v>79</v>
      </c>
      <c r="G20" s="86" t="s">
        <v>80</v>
      </c>
      <c r="H20" s="86" t="s">
        <v>81</v>
      </c>
      <c r="I20" s="86" t="s">
        <v>82</v>
      </c>
      <c r="J20" s="86" t="s">
        <v>83</v>
      </c>
      <c r="K20" s="86" t="s">
        <v>84</v>
      </c>
      <c r="L20" s="86" t="s">
        <v>85</v>
      </c>
      <c r="M20" s="87" t="s">
        <v>86</v>
      </c>
      <c r="N20" s="86" t="s">
        <v>87</v>
      </c>
      <c r="O20" s="86" t="s">
        <v>88</v>
      </c>
      <c r="P20" s="86" t="s">
        <v>89</v>
      </c>
      <c r="Q20" s="86" t="s">
        <v>90</v>
      </c>
      <c r="R20" s="86" t="s">
        <v>91</v>
      </c>
      <c r="S20" s="86" t="s">
        <v>92</v>
      </c>
      <c r="T20" s="86" t="s">
        <v>93</v>
      </c>
      <c r="U20" s="86" t="s">
        <v>94</v>
      </c>
      <c r="V20" s="86" t="s">
        <v>95</v>
      </c>
      <c r="W20" s="86" t="s">
        <v>96</v>
      </c>
      <c r="X20" s="86" t="s">
        <v>97</v>
      </c>
      <c r="Y20" s="86" t="s">
        <v>98</v>
      </c>
      <c r="Z20" s="86" t="s">
        <v>99</v>
      </c>
      <c r="AA20" s="86" t="s">
        <v>100</v>
      </c>
      <c r="AB20" s="86" t="s">
        <v>101</v>
      </c>
      <c r="AC20" s="86" t="s">
        <v>102</v>
      </c>
      <c r="AD20" s="86" t="s">
        <v>103</v>
      </c>
      <c r="AE20" s="86" t="s">
        <v>104</v>
      </c>
      <c r="AF20" s="86" t="s">
        <v>105</v>
      </c>
      <c r="AG20" s="86" t="s">
        <v>106</v>
      </c>
      <c r="AH20" s="86" t="s">
        <v>107</v>
      </c>
      <c r="AI20" s="86" t="s">
        <v>108</v>
      </c>
      <c r="AJ20" s="86" t="s">
        <v>109</v>
      </c>
      <c r="AK20" s="86" t="s">
        <v>110</v>
      </c>
      <c r="AL20" s="86" t="s">
        <v>111</v>
      </c>
      <c r="AM20" s="86" t="s">
        <v>112</v>
      </c>
      <c r="AN20" s="86" t="s">
        <v>113</v>
      </c>
      <c r="AO20" s="86" t="s">
        <v>114</v>
      </c>
      <c r="AP20" s="86" t="s">
        <v>115</v>
      </c>
      <c r="AQ20" s="86" t="s">
        <v>116</v>
      </c>
      <c r="AR20" s="86" t="s">
        <v>117</v>
      </c>
      <c r="AS20" s="86" t="s">
        <v>118</v>
      </c>
      <c r="AT20" s="86" t="s">
        <v>119</v>
      </c>
      <c r="AU20" s="86" t="s">
        <v>120</v>
      </c>
      <c r="AV20" s="86" t="s">
        <v>121</v>
      </c>
      <c r="AW20" s="86" t="s">
        <v>122</v>
      </c>
      <c r="AX20" s="86" t="s">
        <v>123</v>
      </c>
      <c r="AY20" s="86" t="s">
        <v>148</v>
      </c>
      <c r="AZ20" s="86" t="s">
        <v>125</v>
      </c>
      <c r="BA20" s="86" t="s">
        <v>126</v>
      </c>
      <c r="BB20" s="86" t="s">
        <v>127</v>
      </c>
      <c r="BC20" s="86" t="s">
        <v>128</v>
      </c>
      <c r="BD20" s="86" t="s">
        <v>129</v>
      </c>
      <c r="BE20" s="86" t="s">
        <v>130</v>
      </c>
      <c r="BF20" s="86" t="s">
        <v>131</v>
      </c>
      <c r="BG20" s="86" t="s">
        <v>132</v>
      </c>
      <c r="BH20" s="86" t="s">
        <v>133</v>
      </c>
      <c r="BI20" s="86" t="s">
        <v>134</v>
      </c>
      <c r="BJ20" s="86" t="s">
        <v>135</v>
      </c>
      <c r="BK20" s="86" t="s">
        <v>136</v>
      </c>
      <c r="BL20" s="86" t="s">
        <v>137</v>
      </c>
      <c r="BM20" s="86" t="s">
        <v>138</v>
      </c>
      <c r="BN20" s="86" t="s">
        <v>139</v>
      </c>
      <c r="BO20" s="86" t="s">
        <v>140</v>
      </c>
      <c r="BP20" s="86" t="s">
        <v>141</v>
      </c>
      <c r="BQ20" s="86" t="s">
        <v>142</v>
      </c>
      <c r="BR20" s="86" t="s">
        <v>143</v>
      </c>
      <c r="BS20" s="86" t="s">
        <v>144</v>
      </c>
      <c r="BT20" s="86" t="s">
        <v>145</v>
      </c>
      <c r="BU20" s="86" t="s">
        <v>146</v>
      </c>
      <c r="BV20" s="86" t="s">
        <v>147</v>
      </c>
      <c r="BW20" s="86" t="s">
        <v>151</v>
      </c>
      <c r="BX20" s="86" t="s">
        <v>152</v>
      </c>
      <c r="BY20" s="86" t="s">
        <v>153</v>
      </c>
      <c r="BZ20" s="86" t="s">
        <v>154</v>
      </c>
      <c r="CA20" s="86" t="s">
        <v>234</v>
      </c>
      <c r="CB20" s="86" t="s">
        <v>235</v>
      </c>
      <c r="CC20" s="86" t="s">
        <v>236</v>
      </c>
      <c r="CD20" s="86">
        <v>8</v>
      </c>
    </row>
    <row r="21" spans="1:82" ht="31.5" x14ac:dyDescent="0.25">
      <c r="A21" s="282" t="s">
        <v>938</v>
      </c>
      <c r="B21" s="280" t="s">
        <v>935</v>
      </c>
      <c r="C21" s="283" t="s">
        <v>936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>
        <v>83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273" t="s">
        <v>917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141" t="s">
        <v>917</v>
      </c>
      <c r="BI21" s="141" t="s">
        <v>917</v>
      </c>
      <c r="BJ21" s="141" t="s">
        <v>917</v>
      </c>
      <c r="BK21" s="141" t="s">
        <v>917</v>
      </c>
      <c r="BL21" s="141" t="s">
        <v>917</v>
      </c>
      <c r="BM21" s="141" t="s">
        <v>917</v>
      </c>
      <c r="BN21" s="141" t="s">
        <v>917</v>
      </c>
      <c r="BO21" s="141" t="s">
        <v>917</v>
      </c>
      <c r="BP21" s="141" t="s">
        <v>917</v>
      </c>
      <c r="BQ21" s="141" t="s">
        <v>917</v>
      </c>
      <c r="BR21" s="141" t="s">
        <v>917</v>
      </c>
      <c r="BS21" s="141" t="s">
        <v>917</v>
      </c>
      <c r="BT21" s="141" t="s">
        <v>917</v>
      </c>
      <c r="BU21" s="141" t="s">
        <v>917</v>
      </c>
      <c r="BV21" s="273" t="s">
        <v>917</v>
      </c>
      <c r="BW21" s="141" t="s">
        <v>917</v>
      </c>
      <c r="BX21" s="141" t="s">
        <v>917</v>
      </c>
      <c r="BY21" s="141" t="s">
        <v>917</v>
      </c>
      <c r="BZ21" s="141" t="s">
        <v>917</v>
      </c>
      <c r="CA21" s="141" t="s">
        <v>917</v>
      </c>
      <c r="CB21" s="141" t="s">
        <v>917</v>
      </c>
      <c r="CC21" s="273" t="s">
        <v>917</v>
      </c>
      <c r="CD21" s="270"/>
    </row>
    <row r="22" spans="1:82" s="5" customFormat="1" x14ac:dyDescent="0.25">
      <c r="A22" s="288" t="s">
        <v>160</v>
      </c>
      <c r="B22" s="288"/>
      <c r="C22" s="288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44" t="s">
        <v>917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44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273" t="s">
        <v>917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273" t="s">
        <v>917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145" t="s">
        <v>917</v>
      </c>
      <c r="BI22" s="132" t="s">
        <v>917</v>
      </c>
      <c r="BJ22" s="132" t="s">
        <v>917</v>
      </c>
      <c r="BK22" s="132" t="s">
        <v>917</v>
      </c>
      <c r="BL22" s="132" t="s">
        <v>917</v>
      </c>
      <c r="BM22" s="132" t="s">
        <v>917</v>
      </c>
      <c r="BN22" s="132" t="s">
        <v>917</v>
      </c>
      <c r="BO22" s="132" t="s">
        <v>917</v>
      </c>
      <c r="BP22" s="132" t="s">
        <v>917</v>
      </c>
      <c r="BQ22" s="132" t="s">
        <v>917</v>
      </c>
      <c r="BR22" s="132" t="s">
        <v>917</v>
      </c>
      <c r="BS22" s="132" t="s">
        <v>917</v>
      </c>
      <c r="BT22" s="132" t="s">
        <v>917</v>
      </c>
      <c r="BU22" s="132" t="s">
        <v>917</v>
      </c>
      <c r="BV22" s="273" t="s">
        <v>917</v>
      </c>
      <c r="BW22" s="132" t="s">
        <v>917</v>
      </c>
      <c r="BX22" s="132" t="s">
        <v>917</v>
      </c>
      <c r="BY22" s="132" t="s">
        <v>917</v>
      </c>
      <c r="BZ22" s="132" t="s">
        <v>917</v>
      </c>
      <c r="CA22" s="132" t="s">
        <v>917</v>
      </c>
      <c r="CB22" s="132" t="s">
        <v>917</v>
      </c>
      <c r="CC22" s="132" t="str">
        <f>CC21</f>
        <v>нд</v>
      </c>
      <c r="CD22" s="133"/>
    </row>
    <row r="23" spans="1:82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</row>
    <row r="24" spans="1:82" s="5" customFormat="1" ht="47.25" customHeight="1" x14ac:dyDescent="0.25">
      <c r="A24" s="338" t="s">
        <v>149</v>
      </c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88"/>
      <c r="M24" s="88"/>
      <c r="N24" s="88"/>
      <c r="O24" s="88"/>
      <c r="P24" s="88"/>
      <c r="Q24" s="88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CI30"/>
  <sheetViews>
    <sheetView zoomScale="90" zoomScaleNormal="90" zoomScaleSheetLayoutView="80" workbookViewId="0">
      <selection activeCell="C21" sqref="C21"/>
    </sheetView>
  </sheetViews>
  <sheetFormatPr defaultColWidth="9" defaultRowHeight="15.75" x14ac:dyDescent="0.25"/>
  <cols>
    <col min="1" max="1" width="10.125" style="3" customWidth="1"/>
    <col min="2" max="2" width="31.25" style="3" customWidth="1"/>
    <col min="3" max="3" width="16.875" style="3" customWidth="1"/>
    <col min="4" max="4" width="15" style="3" customWidth="1"/>
    <col min="5" max="9" width="5.25" style="3" customWidth="1"/>
    <col min="10" max="29" width="5.375" style="3" bestFit="1" customWidth="1"/>
    <col min="30" max="34" width="3.875" style="3" bestFit="1" customWidth="1"/>
    <col min="35" max="54" width="5.375" style="3" bestFit="1" customWidth="1"/>
    <col min="55" max="59" width="5.25" style="3" customWidth="1"/>
    <col min="60" max="60" width="15.25" style="3" customWidth="1"/>
    <col min="61" max="61" width="6.625" style="3" customWidth="1"/>
    <col min="62" max="62" width="6.375" style="3" customWidth="1"/>
    <col min="63" max="63" width="6.25" style="3" customWidth="1"/>
    <col min="64" max="64" width="6" style="3" customWidth="1"/>
    <col min="65" max="65" width="6.5" style="3" customWidth="1"/>
    <col min="66" max="66" width="6.875" style="3" customWidth="1"/>
    <col min="67" max="67" width="6.625" style="3" customWidth="1"/>
    <col min="68" max="70" width="6.5" style="3" customWidth="1"/>
    <col min="71" max="71" width="8.75" style="3" customWidth="1"/>
    <col min="72" max="72" width="5.625" style="3" customWidth="1"/>
    <col min="73" max="74" width="6.625" style="3" customWidth="1"/>
    <col min="75" max="76" width="5.625" style="3" customWidth="1"/>
    <col min="77" max="77" width="16.625" style="3" customWidth="1"/>
    <col min="78" max="16384" width="9" style="3"/>
  </cols>
  <sheetData>
    <row r="1" spans="1:87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14" t="s">
        <v>60</v>
      </c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V1" s="4"/>
      <c r="BW1" s="4"/>
      <c r="BX1" s="4"/>
    </row>
    <row r="2" spans="1:87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20" t="s">
        <v>0</v>
      </c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V2" s="4"/>
      <c r="BW2" s="4"/>
      <c r="BX2" s="4"/>
    </row>
    <row r="3" spans="1:87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20" t="s">
        <v>900</v>
      </c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V3" s="4"/>
      <c r="BW3" s="4"/>
      <c r="BX3" s="4"/>
    </row>
    <row r="4" spans="1:87" s="13" customFormat="1" ht="18.75" customHeight="1" x14ac:dyDescent="0.25">
      <c r="A4" s="349" t="s">
        <v>888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</row>
    <row r="5" spans="1:87" s="5" customFormat="1" ht="18.75" customHeight="1" x14ac:dyDescent="0.3">
      <c r="A5" s="350" t="str">
        <f>'10квФ'!A5:T5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50"/>
      <c r="BH5" s="350"/>
    </row>
    <row r="6" spans="1:87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87" s="5" customFormat="1" ht="18.75" customHeight="1" x14ac:dyDescent="0.3">
      <c r="A7" s="350" t="s">
        <v>944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</row>
    <row r="8" spans="1:87" ht="15.75" customHeight="1" x14ac:dyDescent="0.25">
      <c r="A8" s="361" t="s">
        <v>159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  <c r="AF8" s="361"/>
      <c r="AG8" s="361"/>
      <c r="AH8" s="361"/>
      <c r="AI8" s="361"/>
      <c r="AJ8" s="361"/>
      <c r="AK8" s="361"/>
      <c r="AL8" s="361"/>
      <c r="AM8" s="361"/>
      <c r="AN8" s="361"/>
      <c r="AO8" s="361"/>
      <c r="AP8" s="361"/>
      <c r="AQ8" s="361"/>
      <c r="AR8" s="361"/>
      <c r="AS8" s="361"/>
      <c r="AT8" s="361"/>
      <c r="AU8" s="361"/>
      <c r="AV8" s="361"/>
      <c r="AW8" s="361"/>
      <c r="AX8" s="361"/>
      <c r="AY8" s="361"/>
      <c r="AZ8" s="361"/>
      <c r="BA8" s="361"/>
      <c r="BB8" s="361"/>
      <c r="BC8" s="361"/>
      <c r="BD8" s="361"/>
      <c r="BE8" s="361"/>
      <c r="BF8" s="361"/>
      <c r="BG8" s="361"/>
      <c r="BH8" s="361"/>
    </row>
    <row r="9" spans="1:87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87" ht="18.75" x14ac:dyDescent="0.3">
      <c r="A10" s="351" t="str">
        <f>'15квВв'!A10:AM10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351"/>
      <c r="BE10" s="351"/>
      <c r="BF10" s="351"/>
      <c r="BG10" s="351"/>
      <c r="BH10" s="351"/>
    </row>
    <row r="11" spans="1:87" ht="18.75" x14ac:dyDescent="0.3">
      <c r="AA11" s="20"/>
    </row>
    <row r="12" spans="1:87" ht="34.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</row>
    <row r="13" spans="1:87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</row>
    <row r="14" spans="1:87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1:87" ht="15.75" customHeight="1" x14ac:dyDescent="0.25">
      <c r="A15" s="324" t="s">
        <v>63</v>
      </c>
      <c r="B15" s="327" t="s">
        <v>21</v>
      </c>
      <c r="C15" s="327" t="s">
        <v>5</v>
      </c>
      <c r="D15" s="324" t="s">
        <v>62</v>
      </c>
      <c r="E15" s="352" t="s">
        <v>931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4"/>
      <c r="BC15" s="342" t="s">
        <v>846</v>
      </c>
      <c r="BD15" s="343"/>
      <c r="BE15" s="343"/>
      <c r="BF15" s="343"/>
      <c r="BG15" s="344"/>
      <c r="BH15" s="341" t="s">
        <v>7</v>
      </c>
      <c r="BI15" s="67"/>
      <c r="BJ15" s="67"/>
      <c r="BK15" s="67"/>
      <c r="BL15" s="67"/>
      <c r="BM15" s="67"/>
      <c r="BN15" s="67"/>
      <c r="BO15" s="8"/>
      <c r="BP15" s="8"/>
      <c r="BQ15" s="8"/>
      <c r="BR15" s="8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</row>
    <row r="16" spans="1:87" ht="15.75" customHeight="1" x14ac:dyDescent="0.25">
      <c r="A16" s="325"/>
      <c r="B16" s="327"/>
      <c r="C16" s="327"/>
      <c r="D16" s="325"/>
      <c r="E16" s="355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7"/>
      <c r="BC16" s="358"/>
      <c r="BD16" s="359"/>
      <c r="BE16" s="359"/>
      <c r="BF16" s="359"/>
      <c r="BG16" s="360"/>
      <c r="BH16" s="341"/>
      <c r="BI16" s="67"/>
      <c r="BJ16" s="67"/>
      <c r="BK16" s="67"/>
      <c r="BL16" s="67"/>
      <c r="BM16" s="67"/>
      <c r="BN16" s="67"/>
      <c r="BO16" s="8"/>
      <c r="BP16" s="8"/>
      <c r="BQ16" s="8"/>
      <c r="BR16" s="8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</row>
    <row r="17" spans="1:87" ht="54.75" customHeight="1" x14ac:dyDescent="0.25">
      <c r="A17" s="325"/>
      <c r="B17" s="327"/>
      <c r="C17" s="327"/>
      <c r="D17" s="325"/>
      <c r="E17" s="339" t="s">
        <v>9</v>
      </c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 t="s">
        <v>10</v>
      </c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62"/>
      <c r="BC17" s="358"/>
      <c r="BD17" s="359"/>
      <c r="BE17" s="359"/>
      <c r="BF17" s="359"/>
      <c r="BG17" s="360"/>
      <c r="BH17" s="341"/>
      <c r="BI17" s="6"/>
      <c r="BJ17" s="6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</row>
    <row r="18" spans="1:87" ht="31.5" customHeight="1" x14ac:dyDescent="0.25">
      <c r="A18" s="325"/>
      <c r="B18" s="327"/>
      <c r="C18" s="327"/>
      <c r="D18" s="325"/>
      <c r="E18" s="341" t="s">
        <v>12</v>
      </c>
      <c r="F18" s="341"/>
      <c r="G18" s="341"/>
      <c r="H18" s="341"/>
      <c r="I18" s="341"/>
      <c r="J18" s="341" t="s">
        <v>70</v>
      </c>
      <c r="K18" s="341"/>
      <c r="L18" s="341"/>
      <c r="M18" s="341"/>
      <c r="N18" s="341"/>
      <c r="O18" s="341" t="s">
        <v>71</v>
      </c>
      <c r="P18" s="341"/>
      <c r="Q18" s="341"/>
      <c r="R18" s="341"/>
      <c r="S18" s="341"/>
      <c r="T18" s="341" t="s">
        <v>75</v>
      </c>
      <c r="U18" s="341"/>
      <c r="V18" s="341"/>
      <c r="W18" s="341"/>
      <c r="X18" s="341"/>
      <c r="Y18" s="339" t="s">
        <v>73</v>
      </c>
      <c r="Z18" s="339"/>
      <c r="AA18" s="339"/>
      <c r="AB18" s="339"/>
      <c r="AC18" s="339"/>
      <c r="AD18" s="341" t="s">
        <v>12</v>
      </c>
      <c r="AE18" s="341"/>
      <c r="AF18" s="341"/>
      <c r="AG18" s="341"/>
      <c r="AH18" s="341"/>
      <c r="AI18" s="341" t="s">
        <v>70</v>
      </c>
      <c r="AJ18" s="341"/>
      <c r="AK18" s="341"/>
      <c r="AL18" s="341"/>
      <c r="AM18" s="341"/>
      <c r="AN18" s="341" t="s">
        <v>71</v>
      </c>
      <c r="AO18" s="341"/>
      <c r="AP18" s="341"/>
      <c r="AQ18" s="341"/>
      <c r="AR18" s="341"/>
      <c r="AS18" s="341" t="s">
        <v>75</v>
      </c>
      <c r="AT18" s="341"/>
      <c r="AU18" s="341"/>
      <c r="AV18" s="341"/>
      <c r="AW18" s="341"/>
      <c r="AX18" s="339" t="s">
        <v>73</v>
      </c>
      <c r="AY18" s="339"/>
      <c r="AZ18" s="339"/>
      <c r="BA18" s="339"/>
      <c r="BB18" s="339"/>
      <c r="BC18" s="345"/>
      <c r="BD18" s="346"/>
      <c r="BE18" s="346"/>
      <c r="BF18" s="346"/>
      <c r="BG18" s="347"/>
      <c r="BH18" s="341"/>
      <c r="BI18" s="6"/>
      <c r="BJ18" s="6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</row>
    <row r="19" spans="1:87" ht="65.25" customHeight="1" x14ac:dyDescent="0.25">
      <c r="A19" s="326"/>
      <c r="B19" s="327"/>
      <c r="C19" s="327"/>
      <c r="D19" s="326"/>
      <c r="E19" s="30" t="s">
        <v>2</v>
      </c>
      <c r="F19" s="30" t="s">
        <v>3</v>
      </c>
      <c r="G19" s="30" t="s">
        <v>53</v>
      </c>
      <c r="H19" s="30" t="s">
        <v>1</v>
      </c>
      <c r="I19" s="30" t="s">
        <v>11</v>
      </c>
      <c r="J19" s="30" t="s">
        <v>2</v>
      </c>
      <c r="K19" s="30" t="s">
        <v>3</v>
      </c>
      <c r="L19" s="30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30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30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30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30" t="s">
        <v>53</v>
      </c>
      <c r="AG19" s="30" t="s">
        <v>1</v>
      </c>
      <c r="AH19" s="30" t="s">
        <v>11</v>
      </c>
      <c r="AI19" s="30" t="s">
        <v>2</v>
      </c>
      <c r="AJ19" s="30" t="s">
        <v>3</v>
      </c>
      <c r="AK19" s="30" t="s">
        <v>53</v>
      </c>
      <c r="AL19" s="30" t="s">
        <v>1</v>
      </c>
      <c r="AM19" s="30" t="s">
        <v>11</v>
      </c>
      <c r="AN19" s="30" t="s">
        <v>2</v>
      </c>
      <c r="AO19" s="30" t="s">
        <v>3</v>
      </c>
      <c r="AP19" s="30" t="s">
        <v>53</v>
      </c>
      <c r="AQ19" s="30" t="s">
        <v>1</v>
      </c>
      <c r="AR19" s="30" t="s">
        <v>11</v>
      </c>
      <c r="AS19" s="30" t="s">
        <v>2</v>
      </c>
      <c r="AT19" s="30" t="s">
        <v>3</v>
      </c>
      <c r="AU19" s="30" t="s">
        <v>53</v>
      </c>
      <c r="AV19" s="30" t="s">
        <v>1</v>
      </c>
      <c r="AW19" s="30" t="s">
        <v>11</v>
      </c>
      <c r="AX19" s="30" t="s">
        <v>2</v>
      </c>
      <c r="AY19" s="30" t="s">
        <v>3</v>
      </c>
      <c r="AZ19" s="30" t="s">
        <v>53</v>
      </c>
      <c r="BA19" s="30" t="s">
        <v>1</v>
      </c>
      <c r="BB19" s="30" t="s">
        <v>11</v>
      </c>
      <c r="BC19" s="30" t="s">
        <v>2</v>
      </c>
      <c r="BD19" s="30" t="s">
        <v>3</v>
      </c>
      <c r="BE19" s="30" t="s">
        <v>53</v>
      </c>
      <c r="BF19" s="30" t="s">
        <v>1</v>
      </c>
      <c r="BG19" s="30" t="s">
        <v>11</v>
      </c>
      <c r="BH19" s="341"/>
      <c r="BI19" s="6"/>
      <c r="BJ19" s="6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</row>
    <row r="20" spans="1:87" x14ac:dyDescent="0.25">
      <c r="A20" s="69">
        <v>1</v>
      </c>
      <c r="B20" s="69">
        <v>2</v>
      </c>
      <c r="C20" s="69">
        <v>3</v>
      </c>
      <c r="D20" s="69">
        <f>C20+1</f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85</v>
      </c>
      <c r="K20" s="69" t="s">
        <v>86</v>
      </c>
      <c r="L20" s="69" t="s">
        <v>87</v>
      </c>
      <c r="M20" s="69" t="s">
        <v>88</v>
      </c>
      <c r="N20" s="69" t="s">
        <v>89</v>
      </c>
      <c r="O20" s="69" t="s">
        <v>92</v>
      </c>
      <c r="P20" s="69" t="s">
        <v>93</v>
      </c>
      <c r="Q20" s="69" t="s">
        <v>94</v>
      </c>
      <c r="R20" s="69" t="s">
        <v>95</v>
      </c>
      <c r="S20" s="69" t="s">
        <v>96</v>
      </c>
      <c r="T20" s="69" t="s">
        <v>99</v>
      </c>
      <c r="U20" s="69" t="s">
        <v>100</v>
      </c>
      <c r="V20" s="69" t="s">
        <v>101</v>
      </c>
      <c r="W20" s="69" t="s">
        <v>102</v>
      </c>
      <c r="X20" s="69" t="s">
        <v>103</v>
      </c>
      <c r="Y20" s="69" t="s">
        <v>106</v>
      </c>
      <c r="Z20" s="69" t="s">
        <v>107</v>
      </c>
      <c r="AA20" s="69" t="s">
        <v>108</v>
      </c>
      <c r="AB20" s="69" t="s">
        <v>109</v>
      </c>
      <c r="AC20" s="69" t="s">
        <v>110</v>
      </c>
      <c r="AD20" s="69" t="s">
        <v>113</v>
      </c>
      <c r="AE20" s="69" t="s">
        <v>114</v>
      </c>
      <c r="AF20" s="69" t="s">
        <v>115</v>
      </c>
      <c r="AG20" s="69" t="s">
        <v>116</v>
      </c>
      <c r="AH20" s="69" t="s">
        <v>117</v>
      </c>
      <c r="AI20" s="69" t="s">
        <v>120</v>
      </c>
      <c r="AJ20" s="69" t="s">
        <v>121</v>
      </c>
      <c r="AK20" s="69" t="s">
        <v>122</v>
      </c>
      <c r="AL20" s="69" t="s">
        <v>123</v>
      </c>
      <c r="AM20" s="69" t="s">
        <v>148</v>
      </c>
      <c r="AN20" s="69" t="s">
        <v>127</v>
      </c>
      <c r="AO20" s="69" t="s">
        <v>128</v>
      </c>
      <c r="AP20" s="69" t="s">
        <v>129</v>
      </c>
      <c r="AQ20" s="69" t="s">
        <v>130</v>
      </c>
      <c r="AR20" s="69" t="s">
        <v>131</v>
      </c>
      <c r="AS20" s="69" t="s">
        <v>134</v>
      </c>
      <c r="AT20" s="69" t="s">
        <v>135</v>
      </c>
      <c r="AU20" s="69" t="s">
        <v>136</v>
      </c>
      <c r="AV20" s="69" t="s">
        <v>137</v>
      </c>
      <c r="AW20" s="69" t="s">
        <v>138</v>
      </c>
      <c r="AX20" s="69" t="s">
        <v>141</v>
      </c>
      <c r="AY20" s="69" t="s">
        <v>142</v>
      </c>
      <c r="AZ20" s="69" t="s">
        <v>143</v>
      </c>
      <c r="BA20" s="69" t="s">
        <v>144</v>
      </c>
      <c r="BB20" s="69" t="s">
        <v>145</v>
      </c>
      <c r="BC20" s="69" t="s">
        <v>151</v>
      </c>
      <c r="BD20" s="69" t="s">
        <v>152</v>
      </c>
      <c r="BE20" s="69" t="s">
        <v>153</v>
      </c>
      <c r="BF20" s="69" t="s">
        <v>154</v>
      </c>
      <c r="BG20" s="69" t="s">
        <v>234</v>
      </c>
      <c r="BH20" s="69">
        <v>8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</row>
    <row r="21" spans="1:87" ht="31.5" x14ac:dyDescent="0.25">
      <c r="A21" s="282" t="s">
        <v>938</v>
      </c>
      <c r="B21" s="280" t="s">
        <v>935</v>
      </c>
      <c r="C21" s="283" t="s">
        <v>936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 t="s">
        <v>917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141" t="s">
        <v>917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258" t="s">
        <v>917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</row>
    <row r="22" spans="1:87" s="1" customFormat="1" x14ac:dyDescent="0.25">
      <c r="A22" s="285" t="s">
        <v>160</v>
      </c>
      <c r="B22" s="286"/>
      <c r="C22" s="287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132" t="s">
        <v>917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257" t="s">
        <v>917</v>
      </c>
    </row>
    <row r="23" spans="1:8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</row>
    <row r="24" spans="1:8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8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8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8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8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8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8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CX42"/>
  <sheetViews>
    <sheetView topLeftCell="A13" zoomScale="90" zoomScaleNormal="90" zoomScaleSheetLayoutView="80" workbookViewId="0">
      <selection activeCell="BB21" sqref="BB21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25" style="4" customWidth="1"/>
    <col min="7" max="7" width="8.875" style="4" bestFit="1" customWidth="1"/>
    <col min="8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14" t="s">
        <v>890</v>
      </c>
    </row>
    <row r="2" spans="1:102" ht="18.75" x14ac:dyDescent="0.3">
      <c r="BC2" s="20" t="s">
        <v>0</v>
      </c>
    </row>
    <row r="3" spans="1:102" ht="18.75" x14ac:dyDescent="0.3">
      <c r="BC3" s="20" t="s">
        <v>900</v>
      </c>
    </row>
    <row r="4" spans="1:102" ht="18.75" x14ac:dyDescent="0.3">
      <c r="A4" s="351" t="s">
        <v>889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  <c r="AT4" s="351"/>
      <c r="AU4" s="351"/>
      <c r="AV4" s="351"/>
      <c r="AW4" s="351"/>
      <c r="AX4" s="351"/>
      <c r="AY4" s="351"/>
      <c r="AZ4" s="351"/>
      <c r="BA4" s="351"/>
      <c r="BB4" s="351"/>
      <c r="BC4" s="351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19"/>
      <c r="BS4" s="19"/>
      <c r="BT4" s="19"/>
      <c r="BU4" s="19"/>
      <c r="BV4" s="19"/>
      <c r="BW4" s="19"/>
      <c r="BX4" s="19"/>
      <c r="BY4" s="19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350" t="str">
        <f>'10квФ'!A5:T5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55"/>
      <c r="BE5" s="55"/>
      <c r="BF5" s="55"/>
      <c r="BG5" s="55"/>
      <c r="BH5" s="55"/>
    </row>
    <row r="6" spans="1:102" s="5" customFormat="1" ht="18.75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5"/>
      <c r="BE6" s="55"/>
      <c r="BF6" s="55"/>
      <c r="BG6" s="55"/>
      <c r="BH6" s="55"/>
    </row>
    <row r="7" spans="1:102" ht="18.75" x14ac:dyDescent="0.25">
      <c r="A7" s="372" t="s">
        <v>945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 x14ac:dyDescent="0.25">
      <c r="A8" s="373" t="s">
        <v>150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</row>
    <row r="9" spans="1:102" ht="18.75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"/>
      <c r="BD9" s="1"/>
      <c r="BE9" s="19"/>
      <c r="BF9" s="19"/>
      <c r="BG9" s="19"/>
      <c r="BH9" s="1"/>
      <c r="BI9" s="19"/>
      <c r="BJ9" s="19"/>
      <c r="BK9" s="19"/>
      <c r="BL9" s="19"/>
      <c r="BM9" s="19"/>
      <c r="BN9" s="19"/>
      <c r="BO9" s="19"/>
      <c r="BP9" s="20"/>
      <c r="BQ9" s="19"/>
      <c r="BR9" s="1"/>
      <c r="BS9" s="1"/>
      <c r="BT9" s="1"/>
      <c r="BU9" s="19"/>
      <c r="BV9" s="19"/>
      <c r="BW9" s="19"/>
      <c r="BX9" s="19"/>
      <c r="BY9" s="19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351" t="str">
        <f>'16квВы'!A10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1"/>
      <c r="CW10" s="1"/>
      <c r="CX10" s="1"/>
    </row>
    <row r="11" spans="1:102" ht="18.75" x14ac:dyDescent="0.3">
      <c r="A11" s="57" t="s">
        <v>922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1"/>
      <c r="CW11" s="1"/>
      <c r="CX11" s="1"/>
    </row>
    <row r="12" spans="1:102" ht="38.25" customHeight="1" x14ac:dyDescent="0.3">
      <c r="A12" s="374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374"/>
      <c r="AS12" s="374"/>
      <c r="AT12" s="374"/>
      <c r="AU12" s="374"/>
      <c r="AV12" s="374"/>
      <c r="AW12" s="374"/>
      <c r="AX12" s="374"/>
      <c r="AY12" s="374"/>
      <c r="AZ12" s="374"/>
      <c r="BA12" s="374"/>
      <c r="BB12" s="374"/>
      <c r="BC12" s="374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2" x14ac:dyDescent="0.25">
      <c r="A13" s="366" t="s">
        <v>925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366"/>
      <c r="AL13" s="366"/>
      <c r="AM13" s="366"/>
      <c r="AN13" s="366"/>
      <c r="AO13" s="366"/>
      <c r="AP13" s="366"/>
      <c r="AQ13" s="366"/>
      <c r="AR13" s="366"/>
      <c r="AS13" s="366"/>
      <c r="AT13" s="366"/>
      <c r="AU13" s="366"/>
      <c r="AV13" s="366"/>
      <c r="AW13" s="366"/>
      <c r="AX13" s="366"/>
      <c r="AY13" s="366"/>
      <c r="AZ13" s="366"/>
      <c r="BA13" s="366"/>
      <c r="BB13" s="366"/>
      <c r="BC13" s="366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</row>
    <row r="15" spans="1:102" ht="51.75" customHeight="1" x14ac:dyDescent="0.25">
      <c r="A15" s="301" t="s">
        <v>63</v>
      </c>
      <c r="B15" s="288" t="s">
        <v>18</v>
      </c>
      <c r="C15" s="369" t="s">
        <v>5</v>
      </c>
      <c r="D15" s="288" t="s">
        <v>946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 t="s">
        <v>947</v>
      </c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</row>
    <row r="16" spans="1:102" ht="51.75" customHeight="1" x14ac:dyDescent="0.25">
      <c r="A16" s="301"/>
      <c r="B16" s="288"/>
      <c r="C16" s="370"/>
      <c r="D16" s="52" t="s">
        <v>9</v>
      </c>
      <c r="E16" s="285" t="s">
        <v>10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7"/>
      <c r="AD16" s="52" t="s">
        <v>9</v>
      </c>
      <c r="AE16" s="285" t="s">
        <v>10</v>
      </c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7"/>
    </row>
    <row r="17" spans="1:97" ht="22.5" customHeight="1" x14ac:dyDescent="0.25">
      <c r="A17" s="301"/>
      <c r="B17" s="288"/>
      <c r="C17" s="370"/>
      <c r="D17" s="369" t="s">
        <v>12</v>
      </c>
      <c r="E17" s="285" t="s">
        <v>12</v>
      </c>
      <c r="F17" s="286"/>
      <c r="G17" s="286"/>
      <c r="H17" s="286"/>
      <c r="I17" s="287"/>
      <c r="J17" s="341" t="s">
        <v>70</v>
      </c>
      <c r="K17" s="341"/>
      <c r="L17" s="341"/>
      <c r="M17" s="341"/>
      <c r="N17" s="341"/>
      <c r="O17" s="341" t="s">
        <v>71</v>
      </c>
      <c r="P17" s="341"/>
      <c r="Q17" s="341"/>
      <c r="R17" s="341"/>
      <c r="S17" s="341"/>
      <c r="T17" s="341" t="s">
        <v>75</v>
      </c>
      <c r="U17" s="341"/>
      <c r="V17" s="341"/>
      <c r="W17" s="341"/>
      <c r="X17" s="341"/>
      <c r="Y17" s="339" t="s">
        <v>73</v>
      </c>
      <c r="Z17" s="339"/>
      <c r="AA17" s="339"/>
      <c r="AB17" s="339"/>
      <c r="AC17" s="339"/>
      <c r="AD17" s="369" t="s">
        <v>12</v>
      </c>
      <c r="AE17" s="285" t="s">
        <v>12</v>
      </c>
      <c r="AF17" s="286"/>
      <c r="AG17" s="286"/>
      <c r="AH17" s="286"/>
      <c r="AI17" s="287"/>
      <c r="AJ17" s="341" t="s">
        <v>70</v>
      </c>
      <c r="AK17" s="341"/>
      <c r="AL17" s="341"/>
      <c r="AM17" s="341"/>
      <c r="AN17" s="341"/>
      <c r="AO17" s="341" t="s">
        <v>71</v>
      </c>
      <c r="AP17" s="341"/>
      <c r="AQ17" s="341"/>
      <c r="AR17" s="341"/>
      <c r="AS17" s="341"/>
      <c r="AT17" s="341" t="s">
        <v>75</v>
      </c>
      <c r="AU17" s="341"/>
      <c r="AV17" s="341"/>
      <c r="AW17" s="341"/>
      <c r="AX17" s="341"/>
      <c r="AY17" s="339" t="s">
        <v>73</v>
      </c>
      <c r="AZ17" s="339"/>
      <c r="BA17" s="339"/>
      <c r="BB17" s="339"/>
      <c r="BC17" s="339"/>
    </row>
    <row r="18" spans="1:97" ht="194.25" customHeight="1" x14ac:dyDescent="0.25">
      <c r="A18" s="301"/>
      <c r="B18" s="288"/>
      <c r="C18" s="371"/>
      <c r="D18" s="371"/>
      <c r="E18" s="18" t="s">
        <v>902</v>
      </c>
      <c r="F18" s="18" t="s">
        <v>155</v>
      </c>
      <c r="G18" s="18" t="s">
        <v>156</v>
      </c>
      <c r="H18" s="18" t="s">
        <v>22</v>
      </c>
      <c r="I18" s="18" t="s">
        <v>157</v>
      </c>
      <c r="J18" s="18" t="s">
        <v>902</v>
      </c>
      <c r="K18" s="18" t="s">
        <v>155</v>
      </c>
      <c r="L18" s="18" t="s">
        <v>156</v>
      </c>
      <c r="M18" s="18" t="s">
        <v>22</v>
      </c>
      <c r="N18" s="18" t="s">
        <v>157</v>
      </c>
      <c r="O18" s="18" t="s">
        <v>902</v>
      </c>
      <c r="P18" s="18" t="s">
        <v>155</v>
      </c>
      <c r="Q18" s="18" t="s">
        <v>156</v>
      </c>
      <c r="R18" s="18" t="s">
        <v>22</v>
      </c>
      <c r="S18" s="18" t="s">
        <v>157</v>
      </c>
      <c r="T18" s="18" t="s">
        <v>902</v>
      </c>
      <c r="U18" s="18" t="s">
        <v>155</v>
      </c>
      <c r="V18" s="18" t="s">
        <v>156</v>
      </c>
      <c r="W18" s="18" t="s">
        <v>22</v>
      </c>
      <c r="X18" s="18" t="s">
        <v>157</v>
      </c>
      <c r="Y18" s="18" t="s">
        <v>902</v>
      </c>
      <c r="Z18" s="18" t="s">
        <v>155</v>
      </c>
      <c r="AA18" s="18" t="s">
        <v>156</v>
      </c>
      <c r="AB18" s="18" t="s">
        <v>22</v>
      </c>
      <c r="AC18" s="18" t="s">
        <v>157</v>
      </c>
      <c r="AD18" s="371"/>
      <c r="AE18" s="18" t="s">
        <v>902</v>
      </c>
      <c r="AF18" s="18" t="s">
        <v>155</v>
      </c>
      <c r="AG18" s="18" t="s">
        <v>156</v>
      </c>
      <c r="AH18" s="18" t="s">
        <v>22</v>
      </c>
      <c r="AI18" s="18" t="s">
        <v>157</v>
      </c>
      <c r="AJ18" s="18" t="s">
        <v>902</v>
      </c>
      <c r="AK18" s="18" t="s">
        <v>155</v>
      </c>
      <c r="AL18" s="18" t="s">
        <v>156</v>
      </c>
      <c r="AM18" s="18" t="s">
        <v>22</v>
      </c>
      <c r="AN18" s="18" t="s">
        <v>157</v>
      </c>
      <c r="AO18" s="18" t="s">
        <v>902</v>
      </c>
      <c r="AP18" s="18" t="s">
        <v>155</v>
      </c>
      <c r="AQ18" s="18" t="s">
        <v>156</v>
      </c>
      <c r="AR18" s="18" t="s">
        <v>22</v>
      </c>
      <c r="AS18" s="18" t="s">
        <v>157</v>
      </c>
      <c r="AT18" s="18" t="s">
        <v>902</v>
      </c>
      <c r="AU18" s="18" t="s">
        <v>155</v>
      </c>
      <c r="AV18" s="18" t="s">
        <v>156</v>
      </c>
      <c r="AW18" s="18" t="s">
        <v>22</v>
      </c>
      <c r="AX18" s="18" t="s">
        <v>157</v>
      </c>
      <c r="AY18" s="18" t="s">
        <v>902</v>
      </c>
      <c r="AZ18" s="18" t="s">
        <v>155</v>
      </c>
      <c r="BA18" s="18" t="s">
        <v>156</v>
      </c>
      <c r="BB18" s="18" t="s">
        <v>22</v>
      </c>
      <c r="BC18" s="18" t="s">
        <v>157</v>
      </c>
    </row>
    <row r="19" spans="1:97" s="17" customFormat="1" x14ac:dyDescent="0.25">
      <c r="A19" s="90">
        <v>1</v>
      </c>
      <c r="B19" s="91">
        <v>2</v>
      </c>
      <c r="C19" s="91">
        <f>B19+1</f>
        <v>3</v>
      </c>
      <c r="D19" s="91">
        <v>4</v>
      </c>
      <c r="E19" s="91" t="s">
        <v>78</v>
      </c>
      <c r="F19" s="91" t="s">
        <v>79</v>
      </c>
      <c r="G19" s="91" t="s">
        <v>80</v>
      </c>
      <c r="H19" s="91" t="s">
        <v>81</v>
      </c>
      <c r="I19" s="91" t="s">
        <v>82</v>
      </c>
      <c r="J19" s="91" t="s">
        <v>85</v>
      </c>
      <c r="K19" s="91" t="s">
        <v>86</v>
      </c>
      <c r="L19" s="91" t="s">
        <v>87</v>
      </c>
      <c r="M19" s="91" t="s">
        <v>88</v>
      </c>
      <c r="N19" s="91" t="s">
        <v>89</v>
      </c>
      <c r="O19" s="91" t="s">
        <v>92</v>
      </c>
      <c r="P19" s="91" t="s">
        <v>93</v>
      </c>
      <c r="Q19" s="91" t="s">
        <v>94</v>
      </c>
      <c r="R19" s="91" t="s">
        <v>95</v>
      </c>
      <c r="S19" s="91" t="s">
        <v>96</v>
      </c>
      <c r="T19" s="91" t="s">
        <v>99</v>
      </c>
      <c r="U19" s="91" t="s">
        <v>100</v>
      </c>
      <c r="V19" s="91" t="s">
        <v>101</v>
      </c>
      <c r="W19" s="91" t="s">
        <v>102</v>
      </c>
      <c r="X19" s="91" t="s">
        <v>103</v>
      </c>
      <c r="Y19" s="91" t="s">
        <v>106</v>
      </c>
      <c r="Z19" s="91" t="s">
        <v>107</v>
      </c>
      <c r="AA19" s="91" t="s">
        <v>108</v>
      </c>
      <c r="AB19" s="91" t="s">
        <v>109</v>
      </c>
      <c r="AC19" s="91" t="s">
        <v>110</v>
      </c>
      <c r="AD19" s="91">
        <v>6</v>
      </c>
      <c r="AE19" s="91" t="s">
        <v>151</v>
      </c>
      <c r="AF19" s="91" t="s">
        <v>152</v>
      </c>
      <c r="AG19" s="91" t="s">
        <v>153</v>
      </c>
      <c r="AH19" s="91" t="s">
        <v>154</v>
      </c>
      <c r="AI19" s="91" t="s">
        <v>234</v>
      </c>
      <c r="AJ19" s="91" t="s">
        <v>239</v>
      </c>
      <c r="AK19" s="91" t="s">
        <v>240</v>
      </c>
      <c r="AL19" s="91" t="s">
        <v>241</v>
      </c>
      <c r="AM19" s="91" t="s">
        <v>242</v>
      </c>
      <c r="AN19" s="91" t="s">
        <v>243</v>
      </c>
      <c r="AO19" s="91" t="s">
        <v>244</v>
      </c>
      <c r="AP19" s="91" t="s">
        <v>245</v>
      </c>
      <c r="AQ19" s="91" t="s">
        <v>246</v>
      </c>
      <c r="AR19" s="91" t="s">
        <v>247</v>
      </c>
      <c r="AS19" s="91" t="s">
        <v>248</v>
      </c>
      <c r="AT19" s="91" t="s">
        <v>249</v>
      </c>
      <c r="AU19" s="91" t="s">
        <v>250</v>
      </c>
      <c r="AV19" s="91" t="s">
        <v>251</v>
      </c>
      <c r="AW19" s="91" t="s">
        <v>252</v>
      </c>
      <c r="AX19" s="91" t="s">
        <v>253</v>
      </c>
      <c r="AY19" s="91" t="s">
        <v>254</v>
      </c>
      <c r="AZ19" s="91" t="s">
        <v>255</v>
      </c>
      <c r="BA19" s="91" t="s">
        <v>256</v>
      </c>
      <c r="BB19" s="91" t="s">
        <v>257</v>
      </c>
      <c r="BC19" s="91" t="s">
        <v>258</v>
      </c>
    </row>
    <row r="20" spans="1:97" s="17" customFormat="1" ht="47.25" x14ac:dyDescent="0.25">
      <c r="A20" s="282" t="s">
        <v>938</v>
      </c>
      <c r="B20" s="280" t="s">
        <v>935</v>
      </c>
      <c r="C20" s="283" t="s">
        <v>936</v>
      </c>
      <c r="D20" s="142">
        <v>0.16</v>
      </c>
      <c r="E20" s="271" t="s">
        <v>917</v>
      </c>
      <c r="F20" s="91" t="s">
        <v>917</v>
      </c>
      <c r="G20" s="91" t="s">
        <v>917</v>
      </c>
      <c r="H20" s="91" t="s">
        <v>917</v>
      </c>
      <c r="I20" s="91" t="s">
        <v>917</v>
      </c>
      <c r="J20" s="91" t="s">
        <v>917</v>
      </c>
      <c r="K20" s="91" t="s">
        <v>917</v>
      </c>
      <c r="L20" s="91" t="s">
        <v>917</v>
      </c>
      <c r="M20" s="91" t="s">
        <v>917</v>
      </c>
      <c r="N20" s="91" t="s">
        <v>917</v>
      </c>
      <c r="O20" s="91" t="s">
        <v>917</v>
      </c>
      <c r="P20" s="91" t="s">
        <v>917</v>
      </c>
      <c r="Q20" s="91" t="s">
        <v>917</v>
      </c>
      <c r="R20" s="91" t="s">
        <v>917</v>
      </c>
      <c r="S20" s="91" t="s">
        <v>917</v>
      </c>
      <c r="T20" s="91" t="s">
        <v>917</v>
      </c>
      <c r="U20" s="91" t="s">
        <v>917</v>
      </c>
      <c r="V20" s="91" t="s">
        <v>917</v>
      </c>
      <c r="W20" s="91" t="s">
        <v>917</v>
      </c>
      <c r="X20" s="91" t="s">
        <v>917</v>
      </c>
      <c r="Y20" s="91" t="s">
        <v>917</v>
      </c>
      <c r="Z20" s="91" t="s">
        <v>917</v>
      </c>
      <c r="AA20" s="91" t="s">
        <v>917</v>
      </c>
      <c r="AB20" s="91" t="s">
        <v>917</v>
      </c>
      <c r="AC20" s="91" t="s">
        <v>917</v>
      </c>
      <c r="AD20" s="142">
        <v>0.13</v>
      </c>
      <c r="AE20" s="271" t="s">
        <v>917</v>
      </c>
      <c r="AF20" s="91" t="str">
        <f t="shared" ref="AF20" si="0">AZ20</f>
        <v>нд</v>
      </c>
      <c r="AG20" s="91" t="s">
        <v>917</v>
      </c>
      <c r="AH20" s="91" t="s">
        <v>917</v>
      </c>
      <c r="AI20" s="91" t="str">
        <f>BC20</f>
        <v>нд</v>
      </c>
      <c r="AJ20" s="91" t="s">
        <v>917</v>
      </c>
      <c r="AK20" s="91" t="s">
        <v>917</v>
      </c>
      <c r="AL20" s="91" t="s">
        <v>917</v>
      </c>
      <c r="AM20" s="91" t="s">
        <v>917</v>
      </c>
      <c r="AN20" s="91" t="s">
        <v>917</v>
      </c>
      <c r="AO20" s="91" t="s">
        <v>917</v>
      </c>
      <c r="AP20" s="91" t="s">
        <v>917</v>
      </c>
      <c r="AQ20" s="91" t="s">
        <v>917</v>
      </c>
      <c r="AR20" s="91" t="s">
        <v>917</v>
      </c>
      <c r="AS20" s="91" t="s">
        <v>917</v>
      </c>
      <c r="AT20" s="91" t="s">
        <v>917</v>
      </c>
      <c r="AU20" s="91" t="s">
        <v>917</v>
      </c>
      <c r="AV20" s="91" t="s">
        <v>917</v>
      </c>
      <c r="AW20" s="91" t="s">
        <v>917</v>
      </c>
      <c r="AX20" s="91" t="s">
        <v>917</v>
      </c>
      <c r="AY20" s="271" t="s">
        <v>917</v>
      </c>
      <c r="AZ20" s="91" t="s">
        <v>917</v>
      </c>
      <c r="BA20" s="271" t="s">
        <v>917</v>
      </c>
      <c r="BB20" s="271" t="s">
        <v>917</v>
      </c>
      <c r="BC20" s="91" t="s">
        <v>917</v>
      </c>
    </row>
    <row r="21" spans="1:97" x14ac:dyDescent="0.25">
      <c r="A21" s="363" t="s">
        <v>160</v>
      </c>
      <c r="B21" s="364"/>
      <c r="C21" s="365"/>
      <c r="D21" s="110">
        <f t="shared" ref="D21:AI21" si="1">SUM(D20:D20)</f>
        <v>0.16</v>
      </c>
      <c r="E21" s="110">
        <f t="shared" si="1"/>
        <v>0</v>
      </c>
      <c r="F21" s="110">
        <f t="shared" si="1"/>
        <v>0</v>
      </c>
      <c r="G21" s="110">
        <f t="shared" si="1"/>
        <v>0</v>
      </c>
      <c r="H21" s="110">
        <f t="shared" si="1"/>
        <v>0</v>
      </c>
      <c r="I21" s="110">
        <f t="shared" si="1"/>
        <v>0</v>
      </c>
      <c r="J21" s="110">
        <f t="shared" si="1"/>
        <v>0</v>
      </c>
      <c r="K21" s="110">
        <f t="shared" si="1"/>
        <v>0</v>
      </c>
      <c r="L21" s="110">
        <f t="shared" si="1"/>
        <v>0</v>
      </c>
      <c r="M21" s="110">
        <f t="shared" si="1"/>
        <v>0</v>
      </c>
      <c r="N21" s="110">
        <f t="shared" si="1"/>
        <v>0</v>
      </c>
      <c r="O21" s="110">
        <f t="shared" si="1"/>
        <v>0</v>
      </c>
      <c r="P21" s="110">
        <f t="shared" si="1"/>
        <v>0</v>
      </c>
      <c r="Q21" s="110">
        <f t="shared" si="1"/>
        <v>0</v>
      </c>
      <c r="R21" s="110">
        <f t="shared" si="1"/>
        <v>0</v>
      </c>
      <c r="S21" s="110">
        <f t="shared" si="1"/>
        <v>0</v>
      </c>
      <c r="T21" s="110">
        <f t="shared" si="1"/>
        <v>0</v>
      </c>
      <c r="U21" s="110">
        <f t="shared" si="1"/>
        <v>0</v>
      </c>
      <c r="V21" s="110">
        <f t="shared" si="1"/>
        <v>0</v>
      </c>
      <c r="W21" s="110">
        <f t="shared" si="1"/>
        <v>0</v>
      </c>
      <c r="X21" s="110">
        <f t="shared" si="1"/>
        <v>0</v>
      </c>
      <c r="Y21" s="110">
        <f t="shared" si="1"/>
        <v>0</v>
      </c>
      <c r="Z21" s="110">
        <f t="shared" si="1"/>
        <v>0</v>
      </c>
      <c r="AA21" s="110">
        <f t="shared" si="1"/>
        <v>0</v>
      </c>
      <c r="AB21" s="110">
        <f t="shared" si="1"/>
        <v>0</v>
      </c>
      <c r="AC21" s="110">
        <f t="shared" si="1"/>
        <v>0</v>
      </c>
      <c r="AD21" s="110">
        <f t="shared" si="1"/>
        <v>0.13</v>
      </c>
      <c r="AE21" s="110">
        <f t="shared" si="1"/>
        <v>0</v>
      </c>
      <c r="AF21" s="110">
        <f t="shared" si="1"/>
        <v>0</v>
      </c>
      <c r="AG21" s="110">
        <f t="shared" si="1"/>
        <v>0</v>
      </c>
      <c r="AH21" s="110">
        <f t="shared" si="1"/>
        <v>0</v>
      </c>
      <c r="AI21" s="110">
        <f t="shared" si="1"/>
        <v>0</v>
      </c>
      <c r="AJ21" s="110">
        <f t="shared" ref="AJ21:BC21" si="2">SUM(AJ20:AJ20)</f>
        <v>0</v>
      </c>
      <c r="AK21" s="110">
        <f t="shared" si="2"/>
        <v>0</v>
      </c>
      <c r="AL21" s="110">
        <f t="shared" si="2"/>
        <v>0</v>
      </c>
      <c r="AM21" s="110">
        <f t="shared" si="2"/>
        <v>0</v>
      </c>
      <c r="AN21" s="110">
        <f t="shared" si="2"/>
        <v>0</v>
      </c>
      <c r="AO21" s="110">
        <f t="shared" si="2"/>
        <v>0</v>
      </c>
      <c r="AP21" s="110">
        <f t="shared" si="2"/>
        <v>0</v>
      </c>
      <c r="AQ21" s="110">
        <f t="shared" si="2"/>
        <v>0</v>
      </c>
      <c r="AR21" s="110">
        <f t="shared" si="2"/>
        <v>0</v>
      </c>
      <c r="AS21" s="110">
        <f t="shared" si="2"/>
        <v>0</v>
      </c>
      <c r="AT21" s="110">
        <f t="shared" si="2"/>
        <v>0</v>
      </c>
      <c r="AU21" s="110">
        <f t="shared" si="2"/>
        <v>0</v>
      </c>
      <c r="AV21" s="110">
        <f t="shared" si="2"/>
        <v>0</v>
      </c>
      <c r="AW21" s="110">
        <f t="shared" si="2"/>
        <v>0</v>
      </c>
      <c r="AX21" s="110">
        <f t="shared" si="2"/>
        <v>0</v>
      </c>
      <c r="AY21" s="110">
        <f t="shared" si="2"/>
        <v>0</v>
      </c>
      <c r="AZ21" s="110">
        <f t="shared" si="2"/>
        <v>0</v>
      </c>
      <c r="BA21" s="110">
        <f t="shared" si="2"/>
        <v>0</v>
      </c>
      <c r="BB21" s="110">
        <f t="shared" si="2"/>
        <v>0</v>
      </c>
      <c r="BC21" s="110">
        <f t="shared" si="2"/>
        <v>0</v>
      </c>
    </row>
    <row r="22" spans="1:97" x14ac:dyDescent="0.25">
      <c r="A22" s="9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97" ht="15.75" customHeight="1" x14ac:dyDescent="0.25">
      <c r="A24" s="92"/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</row>
    <row r="25" spans="1:97" ht="15.75" customHeight="1" x14ac:dyDescent="0.25">
      <c r="A25" s="92"/>
      <c r="B25" s="367"/>
      <c r="C25" s="367"/>
      <c r="D25" s="367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97" x14ac:dyDescent="0.25">
      <c r="A26" s="92"/>
    </row>
    <row r="27" spans="1:97" x14ac:dyDescent="0.25">
      <c r="A27" s="92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ht="18.75" x14ac:dyDescent="0.3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3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</row>
    <row r="34" spans="2:97" ht="18.75" customHeight="1" x14ac:dyDescent="0.3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</row>
    <row r="35" spans="2:97" ht="18.75" x14ac:dyDescent="0.3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</row>
    <row r="37" spans="2:97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</row>
    <row r="38" spans="2:97" x14ac:dyDescent="0.25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ht="18.75" x14ac:dyDescent="0.25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</row>
    <row r="40" spans="2:97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"/>
      <c r="BE41" s="2"/>
      <c r="BF41" s="2"/>
      <c r="BG41" s="2"/>
      <c r="BH41" s="2"/>
      <c r="BI41" s="2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ht="18.75" x14ac:dyDescent="0.3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BC31"/>
  <sheetViews>
    <sheetView topLeftCell="V3" zoomScale="70" zoomScaleNormal="70" zoomScaleSheetLayoutView="70" workbookViewId="0">
      <selection activeCell="AK22" sqref="AK22"/>
    </sheetView>
  </sheetViews>
  <sheetFormatPr defaultColWidth="9" defaultRowHeight="12" x14ac:dyDescent="0.2"/>
  <cols>
    <col min="1" max="1" width="10.125" style="36" customWidth="1"/>
    <col min="2" max="2" width="32.25" style="36" customWidth="1"/>
    <col min="3" max="3" width="18.375" style="36" customWidth="1"/>
    <col min="4" max="33" width="7.75" style="36" customWidth="1"/>
    <col min="34" max="34" width="13.125" style="36" customWidth="1"/>
    <col min="35" max="35" width="12.25" style="36" customWidth="1"/>
    <col min="36" max="36" width="12.375" style="36" customWidth="1"/>
    <col min="37" max="37" width="14.125" style="36" customWidth="1"/>
    <col min="38" max="43" width="7.75" style="36" customWidth="1"/>
    <col min="44" max="16384" width="9" style="36"/>
  </cols>
  <sheetData>
    <row r="1" spans="1:55" ht="18.75" x14ac:dyDescent="0.2">
      <c r="AQ1" s="14" t="s">
        <v>891</v>
      </c>
    </row>
    <row r="2" spans="1:55" ht="18.75" x14ac:dyDescent="0.3">
      <c r="J2" s="71"/>
      <c r="K2" s="379"/>
      <c r="L2" s="379"/>
      <c r="M2" s="379"/>
      <c r="N2" s="379"/>
      <c r="O2" s="71"/>
      <c r="AQ2" s="20" t="s">
        <v>0</v>
      </c>
    </row>
    <row r="3" spans="1:55" ht="18.75" x14ac:dyDescent="0.3">
      <c r="J3" s="37"/>
      <c r="K3" s="37"/>
      <c r="L3" s="37"/>
      <c r="M3" s="37"/>
      <c r="N3" s="37"/>
      <c r="O3" s="37"/>
      <c r="AQ3" s="20" t="s">
        <v>900</v>
      </c>
    </row>
    <row r="4" spans="1:55" s="5" customFormat="1" ht="18.75" x14ac:dyDescent="0.3">
      <c r="A4" s="380" t="s">
        <v>893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</row>
    <row r="5" spans="1:55" s="5" customFormat="1" ht="18.75" customHeight="1" x14ac:dyDescent="0.3">
      <c r="A5" s="350" t="str">
        <f>'17квЭт'!A5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</row>
    <row r="6" spans="1:55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55" s="5" customFormat="1" ht="18.75" customHeight="1" x14ac:dyDescent="0.3">
      <c r="A7" s="350" t="s">
        <v>933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</row>
    <row r="8" spans="1:55" s="3" customFormat="1" ht="15.75" x14ac:dyDescent="0.25">
      <c r="A8" s="290" t="s">
        <v>66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</row>
    <row r="9" spans="1:55" s="3" customFormat="1" ht="15.75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55" s="3" customFormat="1" ht="18.75" x14ac:dyDescent="0.3">
      <c r="A10" s="351" t="str">
        <f>'17квЭт'!A10:BC10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</row>
    <row r="11" spans="1:55" s="3" customFormat="1" ht="18.75" x14ac:dyDescent="0.3">
      <c r="AA11" s="20"/>
    </row>
    <row r="12" spans="1:55" s="3" customFormat="1" ht="34.5" customHeight="1" x14ac:dyDescent="0.3">
      <c r="A12" s="374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</row>
    <row r="13" spans="1:55" s="3" customFormat="1" ht="15.75" x14ac:dyDescent="0.25">
      <c r="A13" s="290" t="s">
        <v>924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</row>
    <row r="14" spans="1:55" s="37" customFormat="1" ht="15.75" customHeight="1" x14ac:dyDescent="0.2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55" s="38" customFormat="1" ht="63" customHeight="1" x14ac:dyDescent="0.25">
      <c r="A15" s="376" t="s">
        <v>63</v>
      </c>
      <c r="B15" s="377" t="s">
        <v>17</v>
      </c>
      <c r="C15" s="377" t="s">
        <v>5</v>
      </c>
      <c r="D15" s="377" t="s">
        <v>892</v>
      </c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</row>
    <row r="16" spans="1:55" ht="91.5" customHeight="1" x14ac:dyDescent="0.2">
      <c r="A16" s="376"/>
      <c r="B16" s="377"/>
      <c r="C16" s="377"/>
      <c r="D16" s="377" t="s">
        <v>867</v>
      </c>
      <c r="E16" s="377"/>
      <c r="F16" s="377"/>
      <c r="G16" s="377"/>
      <c r="H16" s="377"/>
      <c r="I16" s="377"/>
      <c r="J16" s="377" t="s">
        <v>868</v>
      </c>
      <c r="K16" s="377"/>
      <c r="L16" s="377"/>
      <c r="M16" s="377"/>
      <c r="N16" s="377"/>
      <c r="O16" s="377"/>
      <c r="P16" s="377" t="s">
        <v>869</v>
      </c>
      <c r="Q16" s="377"/>
      <c r="R16" s="377"/>
      <c r="S16" s="377"/>
      <c r="T16" s="377"/>
      <c r="U16" s="377"/>
      <c r="V16" s="377" t="s">
        <v>870</v>
      </c>
      <c r="W16" s="377"/>
      <c r="X16" s="377"/>
      <c r="Y16" s="377"/>
      <c r="Z16" s="377"/>
      <c r="AA16" s="377"/>
      <c r="AB16" s="377" t="s">
        <v>871</v>
      </c>
      <c r="AC16" s="377"/>
      <c r="AD16" s="377"/>
      <c r="AE16" s="377"/>
      <c r="AF16" s="377"/>
      <c r="AG16" s="377"/>
      <c r="AH16" s="377" t="s">
        <v>872</v>
      </c>
      <c r="AI16" s="377"/>
      <c r="AJ16" s="377"/>
      <c r="AK16" s="377"/>
      <c r="AL16" s="377" t="s">
        <v>873</v>
      </c>
      <c r="AM16" s="377"/>
      <c r="AN16" s="377"/>
      <c r="AO16" s="377"/>
      <c r="AP16" s="377"/>
      <c r="AQ16" s="377"/>
    </row>
    <row r="17" spans="1:55" s="39" customFormat="1" ht="168" customHeight="1" x14ac:dyDescent="0.2">
      <c r="A17" s="376"/>
      <c r="B17" s="377"/>
      <c r="C17" s="377"/>
      <c r="D17" s="378" t="s">
        <v>874</v>
      </c>
      <c r="E17" s="378"/>
      <c r="F17" s="378" t="s">
        <v>874</v>
      </c>
      <c r="G17" s="378"/>
      <c r="H17" s="378" t="s">
        <v>875</v>
      </c>
      <c r="I17" s="378"/>
      <c r="J17" s="378" t="s">
        <v>874</v>
      </c>
      <c r="K17" s="378"/>
      <c r="L17" s="378" t="s">
        <v>874</v>
      </c>
      <c r="M17" s="378"/>
      <c r="N17" s="378" t="s">
        <v>875</v>
      </c>
      <c r="O17" s="378"/>
      <c r="P17" s="378" t="s">
        <v>874</v>
      </c>
      <c r="Q17" s="378"/>
      <c r="R17" s="378" t="s">
        <v>874</v>
      </c>
      <c r="S17" s="378"/>
      <c r="T17" s="378" t="s">
        <v>875</v>
      </c>
      <c r="U17" s="378"/>
      <c r="V17" s="378" t="s">
        <v>874</v>
      </c>
      <c r="W17" s="378"/>
      <c r="X17" s="378" t="s">
        <v>874</v>
      </c>
      <c r="Y17" s="378"/>
      <c r="Z17" s="378" t="s">
        <v>875</v>
      </c>
      <c r="AA17" s="378"/>
      <c r="AB17" s="378" t="s">
        <v>874</v>
      </c>
      <c r="AC17" s="378"/>
      <c r="AD17" s="378" t="s">
        <v>874</v>
      </c>
      <c r="AE17" s="378"/>
      <c r="AF17" s="378" t="s">
        <v>875</v>
      </c>
      <c r="AG17" s="378"/>
      <c r="AH17" s="377" t="s">
        <v>919</v>
      </c>
      <c r="AI17" s="377"/>
      <c r="AJ17" s="377" t="s">
        <v>920</v>
      </c>
      <c r="AK17" s="377"/>
      <c r="AL17" s="378" t="s">
        <v>874</v>
      </c>
      <c r="AM17" s="378"/>
      <c r="AN17" s="378" t="s">
        <v>874</v>
      </c>
      <c r="AO17" s="378"/>
      <c r="AP17" s="378" t="s">
        <v>875</v>
      </c>
      <c r="AQ17" s="378"/>
    </row>
    <row r="18" spans="1:55" ht="46.5" customHeight="1" x14ac:dyDescent="0.2">
      <c r="A18" s="376"/>
      <c r="B18" s="377"/>
      <c r="C18" s="377"/>
      <c r="D18" s="44" t="s">
        <v>9</v>
      </c>
      <c r="E18" s="49" t="s">
        <v>10</v>
      </c>
      <c r="F18" s="44" t="s">
        <v>9</v>
      </c>
      <c r="G18" s="49" t="s">
        <v>10</v>
      </c>
      <c r="H18" s="44" t="s">
        <v>9</v>
      </c>
      <c r="I18" s="49" t="s">
        <v>10</v>
      </c>
      <c r="J18" s="44" t="s">
        <v>9</v>
      </c>
      <c r="K18" s="49" t="s">
        <v>10</v>
      </c>
      <c r="L18" s="44" t="s">
        <v>9</v>
      </c>
      <c r="M18" s="49" t="s">
        <v>10</v>
      </c>
      <c r="N18" s="44" t="s">
        <v>9</v>
      </c>
      <c r="O18" s="49" t="s">
        <v>10</v>
      </c>
      <c r="P18" s="44" t="s">
        <v>9</v>
      </c>
      <c r="Q18" s="49" t="s">
        <v>10</v>
      </c>
      <c r="R18" s="44" t="s">
        <v>9</v>
      </c>
      <c r="S18" s="49" t="s">
        <v>10</v>
      </c>
      <c r="T18" s="44" t="s">
        <v>9</v>
      </c>
      <c r="U18" s="49" t="s">
        <v>10</v>
      </c>
      <c r="V18" s="44" t="s">
        <v>9</v>
      </c>
      <c r="W18" s="49" t="s">
        <v>10</v>
      </c>
      <c r="X18" s="44" t="s">
        <v>9</v>
      </c>
      <c r="Y18" s="49" t="s">
        <v>10</v>
      </c>
      <c r="Z18" s="44" t="s">
        <v>9</v>
      </c>
      <c r="AA18" s="49" t="s">
        <v>10</v>
      </c>
      <c r="AB18" s="44" t="s">
        <v>9</v>
      </c>
      <c r="AC18" s="49" t="s">
        <v>10</v>
      </c>
      <c r="AD18" s="44" t="s">
        <v>9</v>
      </c>
      <c r="AE18" s="49" t="s">
        <v>10</v>
      </c>
      <c r="AF18" s="44" t="s">
        <v>9</v>
      </c>
      <c r="AG18" s="49" t="s">
        <v>10</v>
      </c>
      <c r="AH18" s="44" t="s">
        <v>9</v>
      </c>
      <c r="AI18" s="49" t="s">
        <v>10</v>
      </c>
      <c r="AJ18" s="44" t="s">
        <v>9</v>
      </c>
      <c r="AK18" s="49" t="s">
        <v>10</v>
      </c>
      <c r="AL18" s="44" t="s">
        <v>9</v>
      </c>
      <c r="AM18" s="49" t="s">
        <v>10</v>
      </c>
      <c r="AN18" s="44" t="s">
        <v>9</v>
      </c>
      <c r="AO18" s="49" t="s">
        <v>10</v>
      </c>
      <c r="AP18" s="44" t="s">
        <v>9</v>
      </c>
      <c r="AQ18" s="49" t="s">
        <v>10</v>
      </c>
    </row>
    <row r="19" spans="1:55" s="43" customFormat="1" ht="15.75" x14ac:dyDescent="0.25">
      <c r="A19" s="42">
        <v>1</v>
      </c>
      <c r="B19" s="41">
        <v>2</v>
      </c>
      <c r="C19" s="42">
        <v>3</v>
      </c>
      <c r="D19" s="73" t="s">
        <v>27</v>
      </c>
      <c r="E19" s="73" t="s">
        <v>28</v>
      </c>
      <c r="F19" s="73" t="s">
        <v>876</v>
      </c>
      <c r="G19" s="73" t="s">
        <v>877</v>
      </c>
      <c r="H19" s="73" t="s">
        <v>878</v>
      </c>
      <c r="I19" s="73" t="s">
        <v>878</v>
      </c>
      <c r="J19" s="73" t="s">
        <v>29</v>
      </c>
      <c r="K19" s="73" t="s">
        <v>30</v>
      </c>
      <c r="L19" s="73" t="s">
        <v>31</v>
      </c>
      <c r="M19" s="73" t="s">
        <v>32</v>
      </c>
      <c r="N19" s="73" t="s">
        <v>879</v>
      </c>
      <c r="O19" s="73" t="s">
        <v>879</v>
      </c>
      <c r="P19" s="73" t="s">
        <v>33</v>
      </c>
      <c r="Q19" s="73" t="s">
        <v>34</v>
      </c>
      <c r="R19" s="73" t="s">
        <v>35</v>
      </c>
      <c r="S19" s="73" t="s">
        <v>36</v>
      </c>
      <c r="T19" s="73" t="s">
        <v>880</v>
      </c>
      <c r="U19" s="73" t="s">
        <v>880</v>
      </c>
      <c r="V19" s="73" t="s">
        <v>37</v>
      </c>
      <c r="W19" s="73" t="s">
        <v>38</v>
      </c>
      <c r="X19" s="73" t="s">
        <v>39</v>
      </c>
      <c r="Y19" s="73" t="s">
        <v>40</v>
      </c>
      <c r="Z19" s="73" t="s">
        <v>881</v>
      </c>
      <c r="AA19" s="73" t="s">
        <v>881</v>
      </c>
      <c r="AB19" s="73" t="s">
        <v>41</v>
      </c>
      <c r="AC19" s="73" t="s">
        <v>42</v>
      </c>
      <c r="AD19" s="73" t="s">
        <v>43</v>
      </c>
      <c r="AE19" s="73" t="s">
        <v>44</v>
      </c>
      <c r="AF19" s="73" t="s">
        <v>882</v>
      </c>
      <c r="AG19" s="73" t="s">
        <v>882</v>
      </c>
      <c r="AH19" s="73" t="s">
        <v>45</v>
      </c>
      <c r="AI19" s="73" t="s">
        <v>46</v>
      </c>
      <c r="AJ19" s="73" t="s">
        <v>47</v>
      </c>
      <c r="AK19" s="73" t="s">
        <v>48</v>
      </c>
      <c r="AL19" s="73" t="s">
        <v>49</v>
      </c>
      <c r="AM19" s="73" t="s">
        <v>50</v>
      </c>
      <c r="AN19" s="73" t="s">
        <v>51</v>
      </c>
      <c r="AO19" s="73" t="s">
        <v>52</v>
      </c>
      <c r="AP19" s="73" t="s">
        <v>883</v>
      </c>
      <c r="AQ19" s="73" t="s">
        <v>883</v>
      </c>
    </row>
    <row r="20" spans="1:55" s="43" customFormat="1" ht="31.5" x14ac:dyDescent="0.25">
      <c r="A20" s="282" t="s">
        <v>938</v>
      </c>
      <c r="B20" s="280" t="s">
        <v>935</v>
      </c>
      <c r="C20" s="283" t="s">
        <v>936</v>
      </c>
      <c r="D20" s="40" t="s">
        <v>917</v>
      </c>
      <c r="E20" s="40" t="s">
        <v>917</v>
      </c>
      <c r="F20" s="40" t="s">
        <v>917</v>
      </c>
      <c r="G20" s="40" t="s">
        <v>917</v>
      </c>
      <c r="H20" s="40" t="s">
        <v>917</v>
      </c>
      <c r="I20" s="40" t="s">
        <v>917</v>
      </c>
      <c r="J20" s="40" t="s">
        <v>917</v>
      </c>
      <c r="K20" s="40" t="s">
        <v>917</v>
      </c>
      <c r="L20" s="40" t="s">
        <v>917</v>
      </c>
      <c r="M20" s="40" t="s">
        <v>917</v>
      </c>
      <c r="N20" s="40" t="s">
        <v>917</v>
      </c>
      <c r="O20" s="40" t="s">
        <v>917</v>
      </c>
      <c r="P20" s="40" t="s">
        <v>917</v>
      </c>
      <c r="Q20" s="40" t="s">
        <v>917</v>
      </c>
      <c r="R20" s="40" t="s">
        <v>917</v>
      </c>
      <c r="S20" s="40" t="s">
        <v>917</v>
      </c>
      <c r="T20" s="40" t="s">
        <v>917</v>
      </c>
      <c r="U20" s="40" t="s">
        <v>917</v>
      </c>
      <c r="V20" s="40" t="s">
        <v>917</v>
      </c>
      <c r="W20" s="40" t="s">
        <v>917</v>
      </c>
      <c r="X20" s="40" t="s">
        <v>917</v>
      </c>
      <c r="Y20" s="40" t="s">
        <v>917</v>
      </c>
      <c r="Z20" s="40" t="s">
        <v>917</v>
      </c>
      <c r="AA20" s="40" t="s">
        <v>917</v>
      </c>
      <c r="AB20" s="40" t="s">
        <v>917</v>
      </c>
      <c r="AC20" s="40" t="s">
        <v>917</v>
      </c>
      <c r="AD20" s="40" t="s">
        <v>917</v>
      </c>
      <c r="AE20" s="40" t="s">
        <v>917</v>
      </c>
      <c r="AF20" s="40" t="s">
        <v>917</v>
      </c>
      <c r="AG20" s="40" t="s">
        <v>917</v>
      </c>
      <c r="AH20" s="40" t="s">
        <v>917</v>
      </c>
      <c r="AI20" s="40" t="s">
        <v>917</v>
      </c>
      <c r="AJ20" s="272">
        <v>0.16</v>
      </c>
      <c r="AK20" s="272" t="s">
        <v>917</v>
      </c>
      <c r="AL20" s="40" t="s">
        <v>917</v>
      </c>
      <c r="AM20" s="40" t="s">
        <v>917</v>
      </c>
      <c r="AN20" s="40" t="s">
        <v>917</v>
      </c>
      <c r="AO20" s="40" t="s">
        <v>917</v>
      </c>
      <c r="AP20" s="40" t="s">
        <v>917</v>
      </c>
      <c r="AQ20" s="40" t="s">
        <v>917</v>
      </c>
    </row>
    <row r="21" spans="1:55" ht="15.75" x14ac:dyDescent="0.2">
      <c r="A21" s="363" t="s">
        <v>160</v>
      </c>
      <c r="B21" s="364"/>
      <c r="C21" s="365"/>
      <c r="D21" s="40" t="s">
        <v>917</v>
      </c>
      <c r="E21" s="40" t="s">
        <v>917</v>
      </c>
      <c r="F21" s="40" t="s">
        <v>917</v>
      </c>
      <c r="G21" s="40" t="s">
        <v>917</v>
      </c>
      <c r="H21" s="40" t="s">
        <v>917</v>
      </c>
      <c r="I21" s="40" t="s">
        <v>917</v>
      </c>
      <c r="J21" s="40" t="s">
        <v>917</v>
      </c>
      <c r="K21" s="40" t="s">
        <v>917</v>
      </c>
      <c r="L21" s="40" t="s">
        <v>917</v>
      </c>
      <c r="M21" s="40" t="s">
        <v>917</v>
      </c>
      <c r="N21" s="40" t="s">
        <v>917</v>
      </c>
      <c r="O21" s="40" t="s">
        <v>917</v>
      </c>
      <c r="P21" s="40" t="s">
        <v>917</v>
      </c>
      <c r="Q21" s="40" t="s">
        <v>917</v>
      </c>
      <c r="R21" s="40" t="s">
        <v>917</v>
      </c>
      <c r="S21" s="40" t="s">
        <v>917</v>
      </c>
      <c r="T21" s="40" t="s">
        <v>917</v>
      </c>
      <c r="U21" s="40" t="s">
        <v>917</v>
      </c>
      <c r="V21" s="40" t="s">
        <v>917</v>
      </c>
      <c r="W21" s="40" t="s">
        <v>917</v>
      </c>
      <c r="X21" s="40" t="s">
        <v>917</v>
      </c>
      <c r="Y21" s="40" t="s">
        <v>917</v>
      </c>
      <c r="Z21" s="40" t="s">
        <v>917</v>
      </c>
      <c r="AA21" s="40" t="s">
        <v>917</v>
      </c>
      <c r="AB21" s="40" t="s">
        <v>917</v>
      </c>
      <c r="AC21" s="40" t="s">
        <v>917</v>
      </c>
      <c r="AD21" s="40" t="s">
        <v>917</v>
      </c>
      <c r="AE21" s="40" t="s">
        <v>917</v>
      </c>
      <c r="AF21" s="40" t="s">
        <v>917</v>
      </c>
      <c r="AG21" s="40" t="s">
        <v>917</v>
      </c>
      <c r="AH21" s="40" t="s">
        <v>917</v>
      </c>
      <c r="AI21" s="40" t="s">
        <v>917</v>
      </c>
      <c r="AJ21" s="110">
        <f>SUM(AJ20:AJ20)</f>
        <v>0.16</v>
      </c>
      <c r="AK21" s="110" t="s">
        <v>917</v>
      </c>
      <c r="AL21" s="40" t="s">
        <v>917</v>
      </c>
      <c r="AM21" s="40" t="s">
        <v>917</v>
      </c>
      <c r="AN21" s="40" t="s">
        <v>917</v>
      </c>
      <c r="AO21" s="40" t="s">
        <v>917</v>
      </c>
      <c r="AP21" s="40" t="s">
        <v>917</v>
      </c>
      <c r="AQ21" s="40" t="s">
        <v>917</v>
      </c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</row>
    <row r="22" spans="1:55" x14ac:dyDescent="0.2"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</row>
    <row r="23" spans="1:55" x14ac:dyDescent="0.2"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x14ac:dyDescent="0.2"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x14ac:dyDescent="0.2"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x14ac:dyDescent="0.2"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x14ac:dyDescent="0.2"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</row>
    <row r="28" spans="1:55" x14ac:dyDescent="0.2"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x14ac:dyDescent="0.2"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55" x14ac:dyDescent="0.2"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1:55" x14ac:dyDescent="0.2"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H16:AK16"/>
    <mergeCell ref="AL17:AM17"/>
    <mergeCell ref="AN17:AO17"/>
    <mergeCell ref="AP17:AQ17"/>
    <mergeCell ref="Z17:AA17"/>
    <mergeCell ref="AB17:AC17"/>
    <mergeCell ref="AD17:AE17"/>
    <mergeCell ref="AF17:AG17"/>
    <mergeCell ref="AH17:AI17"/>
    <mergeCell ref="AJ17:AK17"/>
    <mergeCell ref="J17:K17"/>
    <mergeCell ref="L17:M17"/>
    <mergeCell ref="P16:U16"/>
    <mergeCell ref="V16:AA16"/>
    <mergeCell ref="AB16:AG16"/>
    <mergeCell ref="X17:Y17"/>
    <mergeCell ref="N17:O17"/>
    <mergeCell ref="P17:Q17"/>
    <mergeCell ref="R17:S17"/>
    <mergeCell ref="T17:U17"/>
    <mergeCell ref="V17:W17"/>
    <mergeCell ref="K2:L2"/>
    <mergeCell ref="M2:N2"/>
    <mergeCell ref="A4:AQ4"/>
    <mergeCell ref="A5:AQ5"/>
    <mergeCell ref="A7:AQ7"/>
    <mergeCell ref="A21:C21"/>
    <mergeCell ref="A10:AQ10"/>
    <mergeCell ref="A13:AQ13"/>
    <mergeCell ref="A14:AQ14"/>
    <mergeCell ref="A8:AQ8"/>
    <mergeCell ref="A12:AQ12"/>
    <mergeCell ref="A15:A18"/>
    <mergeCell ref="B15:B18"/>
    <mergeCell ref="C15:C18"/>
    <mergeCell ref="D15:AQ15"/>
    <mergeCell ref="D16:I16"/>
    <mergeCell ref="J16:O16"/>
    <mergeCell ref="AL16:AQ16"/>
    <mergeCell ref="D17:E17"/>
    <mergeCell ref="F17:G17"/>
    <mergeCell ref="H17: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S19"/>
  <sheetViews>
    <sheetView zoomScale="80" zoomScaleNormal="80" zoomScaleSheetLayoutView="80" workbookViewId="0">
      <selection activeCell="E28" sqref="E28"/>
    </sheetView>
  </sheetViews>
  <sheetFormatPr defaultColWidth="9" defaultRowHeight="15.75" x14ac:dyDescent="0.25"/>
  <cols>
    <col min="1" max="1" width="10" style="9" customWidth="1"/>
    <col min="2" max="2" width="38.375" style="9" customWidth="1"/>
    <col min="3" max="3" width="17" style="9" customWidth="1"/>
    <col min="4" max="4" width="21.75" style="9" customWidth="1"/>
    <col min="5" max="5" width="29.375" style="9" customWidth="1"/>
    <col min="6" max="6" width="17.75" style="9" customWidth="1"/>
    <col min="7" max="7" width="18.375" style="9" customWidth="1"/>
    <col min="8" max="8" width="16.375" style="9" customWidth="1"/>
    <col min="9" max="9" width="18.75" style="9" customWidth="1"/>
    <col min="10" max="10" width="17" style="9" customWidth="1"/>
    <col min="11" max="11" width="19.5" style="9" customWidth="1"/>
    <col min="12" max="12" width="16.25" style="9" customWidth="1"/>
    <col min="13" max="13" width="19.875" style="9" customWidth="1"/>
    <col min="14" max="15" width="8.25" style="9" customWidth="1"/>
    <col min="16" max="16" width="9.5" style="9" customWidth="1"/>
    <col min="17" max="17" width="10.125" style="9" customWidth="1"/>
    <col min="18" max="23" width="8.25" style="9" customWidth="1"/>
    <col min="24" max="24" width="12.75" style="9" customWidth="1"/>
    <col min="25" max="16384" width="9" style="9"/>
  </cols>
  <sheetData>
    <row r="1" spans="1:19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895</v>
      </c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 t="s">
        <v>0</v>
      </c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0" t="s">
        <v>900</v>
      </c>
    </row>
    <row r="4" spans="1:19" s="13" customFormat="1" ht="59.25" customHeight="1" x14ac:dyDescent="0.25">
      <c r="A4" s="349" t="s">
        <v>894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70"/>
      <c r="O4" s="70"/>
      <c r="P4" s="70"/>
      <c r="Q4" s="70"/>
      <c r="R4" s="70"/>
    </row>
    <row r="5" spans="1:19" s="5" customFormat="1" ht="18.75" customHeight="1" x14ac:dyDescent="0.3">
      <c r="A5" s="350" t="str">
        <f>'18квКпкз'!A5</f>
        <v>за 1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55"/>
      <c r="O5" s="55"/>
      <c r="P5" s="55"/>
      <c r="Q5" s="55"/>
      <c r="R5" s="55"/>
      <c r="S5" s="55"/>
    </row>
    <row r="6" spans="1:19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9" s="5" customFormat="1" ht="18.75" customHeight="1" x14ac:dyDescent="0.3">
      <c r="A7" s="350" t="s">
        <v>933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55"/>
      <c r="O7" s="55"/>
      <c r="P7" s="55"/>
      <c r="Q7" s="55"/>
      <c r="R7" s="55"/>
    </row>
    <row r="8" spans="1:19" s="3" customFormat="1" ht="15.75" customHeight="1" x14ac:dyDescent="0.25">
      <c r="A8" s="361" t="s">
        <v>69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15"/>
      <c r="O8" s="15"/>
      <c r="P8" s="15"/>
      <c r="Q8" s="15"/>
      <c r="R8" s="15"/>
    </row>
    <row r="9" spans="1:19" s="3" customForma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9" s="3" customFormat="1" ht="18.75" x14ac:dyDescent="0.3">
      <c r="A10" s="351" t="str">
        <f>'18квКпкз'!A10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65"/>
      <c r="O10" s="65"/>
      <c r="P10" s="65"/>
      <c r="Q10" s="65"/>
      <c r="R10" s="65"/>
    </row>
    <row r="11" spans="1:19" s="3" customFormat="1" ht="18.75" x14ac:dyDescent="0.3">
      <c r="R11" s="20"/>
    </row>
    <row r="12" spans="1:19" s="3" customFormat="1" ht="33.75" customHeight="1" x14ac:dyDescent="0.25">
      <c r="A12" s="348" t="str">
        <f>'18квКпкз'!A12:AQ12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12"/>
      <c r="O12" s="66"/>
      <c r="P12" s="66"/>
      <c r="Q12" s="66"/>
      <c r="R12" s="66"/>
    </row>
    <row r="13" spans="1:19" s="3" customFormat="1" x14ac:dyDescent="0.25">
      <c r="A13" s="290" t="s">
        <v>924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15"/>
      <c r="O13" s="15"/>
      <c r="P13" s="15"/>
      <c r="Q13" s="15"/>
      <c r="R13" s="15"/>
    </row>
    <row r="14" spans="1:19" s="10" customFormat="1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</row>
    <row r="15" spans="1:19" s="24" customFormat="1" ht="79.5" customHeight="1" x14ac:dyDescent="0.2">
      <c r="A15" s="376" t="s">
        <v>63</v>
      </c>
      <c r="B15" s="376" t="s">
        <v>17</v>
      </c>
      <c r="C15" s="376" t="s">
        <v>5</v>
      </c>
      <c r="D15" s="382" t="s">
        <v>849</v>
      </c>
      <c r="E15" s="382" t="s">
        <v>848</v>
      </c>
      <c r="F15" s="382" t="s">
        <v>23</v>
      </c>
      <c r="G15" s="382"/>
      <c r="H15" s="382" t="s">
        <v>259</v>
      </c>
      <c r="I15" s="382"/>
      <c r="J15" s="382" t="s">
        <v>24</v>
      </c>
      <c r="K15" s="382"/>
      <c r="L15" s="382" t="s">
        <v>901</v>
      </c>
      <c r="M15" s="382"/>
    </row>
    <row r="16" spans="1:19" s="24" customFormat="1" ht="115.5" customHeight="1" x14ac:dyDescent="0.2">
      <c r="A16" s="376"/>
      <c r="B16" s="376"/>
      <c r="C16" s="376"/>
      <c r="D16" s="382"/>
      <c r="E16" s="382"/>
      <c r="F16" s="25" t="s">
        <v>948</v>
      </c>
      <c r="G16" s="25" t="s">
        <v>896</v>
      </c>
      <c r="H16" s="25" t="s">
        <v>949</v>
      </c>
      <c r="I16" s="25" t="s">
        <v>896</v>
      </c>
      <c r="J16" s="259" t="s">
        <v>950</v>
      </c>
      <c r="K16" s="25" t="s">
        <v>896</v>
      </c>
      <c r="L16" s="259" t="s">
        <v>951</v>
      </c>
      <c r="M16" s="25" t="s">
        <v>896</v>
      </c>
    </row>
    <row r="17" spans="1:13" s="11" customFormat="1" ht="16.5" x14ac:dyDescent="0.25">
      <c r="A17" s="72">
        <v>1</v>
      </c>
      <c r="B17" s="72">
        <v>2</v>
      </c>
      <c r="C17" s="72">
        <v>3</v>
      </c>
      <c r="D17" s="72">
        <v>4</v>
      </c>
      <c r="E17" s="72">
        <v>5</v>
      </c>
      <c r="F17" s="72">
        <v>6</v>
      </c>
      <c r="G17" s="72">
        <v>7</v>
      </c>
      <c r="H17" s="72">
        <v>8</v>
      </c>
      <c r="I17" s="72">
        <v>9</v>
      </c>
      <c r="J17" s="72">
        <v>10</v>
      </c>
      <c r="K17" s="72">
        <v>11</v>
      </c>
      <c r="L17" s="72">
        <v>12</v>
      </c>
      <c r="M17" s="72">
        <v>13</v>
      </c>
    </row>
    <row r="18" spans="1:13" s="11" customFormat="1" ht="31.5" x14ac:dyDescent="0.25">
      <c r="A18" s="282" t="s">
        <v>938</v>
      </c>
      <c r="B18" s="280" t="s">
        <v>935</v>
      </c>
      <c r="C18" s="283" t="s">
        <v>936</v>
      </c>
      <c r="D18" s="134" t="s">
        <v>917</v>
      </c>
      <c r="E18" s="134" t="s">
        <v>917</v>
      </c>
      <c r="F18" s="134" t="s">
        <v>917</v>
      </c>
      <c r="G18" s="134" t="s">
        <v>917</v>
      </c>
      <c r="H18" s="134" t="s">
        <v>917</v>
      </c>
      <c r="I18" s="134" t="s">
        <v>917</v>
      </c>
      <c r="J18" s="134" t="s">
        <v>917</v>
      </c>
      <c r="K18" s="134" t="s">
        <v>917</v>
      </c>
      <c r="L18" s="134" t="s">
        <v>917</v>
      </c>
      <c r="M18" s="134" t="s">
        <v>917</v>
      </c>
    </row>
    <row r="19" spans="1:13" ht="49.5" customHeight="1" x14ac:dyDescent="0.25">
      <c r="A19" s="381" t="s">
        <v>898</v>
      </c>
      <c r="B19" s="381"/>
      <c r="C19" s="381"/>
      <c r="D19" s="381"/>
      <c r="E19" s="381"/>
      <c r="F19" s="381"/>
      <c r="G19" s="381"/>
      <c r="H19" s="78"/>
      <c r="I19" s="78"/>
      <c r="J19" s="45"/>
      <c r="K19" s="4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9:G19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4:M4"/>
    <mergeCell ref="A12:M12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J459"/>
  <sheetViews>
    <sheetView tabSelected="1" topLeftCell="A350" zoomScale="70" zoomScaleNormal="70" zoomScaleSheetLayoutView="115" workbookViewId="0">
      <selection activeCell="G374" sqref="G374"/>
    </sheetView>
  </sheetViews>
  <sheetFormatPr defaultColWidth="9" defaultRowHeight="15.75" x14ac:dyDescent="0.25"/>
  <cols>
    <col min="1" max="1" width="9.75" style="111" customWidth="1"/>
    <col min="2" max="2" width="80.75" style="112" customWidth="1"/>
    <col min="3" max="3" width="10.75" style="113" customWidth="1"/>
    <col min="4" max="4" width="10" style="147" customWidth="1"/>
    <col min="5" max="5" width="10" style="251" customWidth="1"/>
    <col min="6" max="6" width="10" style="114" customWidth="1"/>
    <col min="7" max="7" width="9.5" style="115" customWidth="1"/>
    <col min="8" max="8" width="35" style="115" customWidth="1"/>
    <col min="9" max="16384" width="9" style="115"/>
  </cols>
  <sheetData>
    <row r="1" spans="1:8" ht="18.75" x14ac:dyDescent="0.25">
      <c r="H1" s="116" t="s">
        <v>897</v>
      </c>
    </row>
    <row r="2" spans="1:8" ht="18.75" x14ac:dyDescent="0.25">
      <c r="H2" s="116" t="s">
        <v>0</v>
      </c>
    </row>
    <row r="3" spans="1:8" ht="18.75" x14ac:dyDescent="0.3">
      <c r="H3" s="274" t="s">
        <v>900</v>
      </c>
    </row>
    <row r="4" spans="1:8" ht="18.75" x14ac:dyDescent="0.25">
      <c r="H4" s="116"/>
    </row>
    <row r="5" spans="1:8" ht="18.75" x14ac:dyDescent="0.25">
      <c r="H5" s="116"/>
    </row>
    <row r="6" spans="1:8" ht="15.75" customHeight="1" x14ac:dyDescent="0.25">
      <c r="A6" s="384" t="s">
        <v>915</v>
      </c>
      <c r="B6" s="384"/>
      <c r="C6" s="384"/>
      <c r="D6" s="384"/>
      <c r="E6" s="384"/>
      <c r="F6" s="384"/>
      <c r="G6" s="384"/>
      <c r="H6" s="384"/>
    </row>
    <row r="7" spans="1:8" ht="41.25" customHeight="1" x14ac:dyDescent="0.25">
      <c r="A7" s="384"/>
      <c r="B7" s="384"/>
      <c r="C7" s="384"/>
      <c r="D7" s="384"/>
      <c r="E7" s="384"/>
      <c r="F7" s="384"/>
      <c r="G7" s="384"/>
      <c r="H7" s="384"/>
    </row>
    <row r="9" spans="1:8" ht="18.75" x14ac:dyDescent="0.25">
      <c r="A9" s="385" t="s">
        <v>952</v>
      </c>
      <c r="B9" s="385"/>
      <c r="C9" s="385"/>
      <c r="D9" s="385"/>
      <c r="E9" s="385"/>
      <c r="F9" s="385"/>
      <c r="G9" s="385"/>
      <c r="H9" s="385"/>
    </row>
    <row r="10" spans="1:8" x14ac:dyDescent="0.25">
      <c r="A10" s="386" t="s">
        <v>158</v>
      </c>
      <c r="B10" s="386"/>
      <c r="C10" s="386"/>
      <c r="D10" s="386"/>
      <c r="E10" s="386"/>
      <c r="F10" s="386"/>
      <c r="G10" s="386"/>
      <c r="H10" s="386"/>
    </row>
    <row r="11" spans="1:8" ht="15.75" customHeight="1" x14ac:dyDescent="0.25">
      <c r="A11" s="385" t="s">
        <v>916</v>
      </c>
      <c r="B11" s="385"/>
      <c r="C11" s="385"/>
      <c r="D11" s="385"/>
      <c r="E11" s="385"/>
      <c r="F11" s="385"/>
      <c r="G11" s="385"/>
      <c r="H11" s="385"/>
    </row>
    <row r="12" spans="1:8" ht="18.75" x14ac:dyDescent="0.25">
      <c r="A12" s="385" t="str">
        <f>'19квРасш'!A10</f>
        <v>Год раскрытия информации: 2022 год</v>
      </c>
      <c r="B12" s="385"/>
      <c r="C12" s="385"/>
      <c r="D12" s="385"/>
      <c r="E12" s="385"/>
      <c r="F12" s="385"/>
      <c r="G12" s="385"/>
      <c r="H12" s="385"/>
    </row>
    <row r="13" spans="1:8" ht="18.75" x14ac:dyDescent="0.25">
      <c r="B13" s="117"/>
    </row>
    <row r="14" spans="1:8" ht="68.25" customHeight="1" x14ac:dyDescent="0.25">
      <c r="A14" s="387" t="str">
        <f>'19квРасш'!A12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4" s="387"/>
      <c r="C14" s="387"/>
      <c r="D14" s="387"/>
      <c r="E14" s="387"/>
      <c r="F14" s="387"/>
      <c r="G14" s="387"/>
      <c r="H14" s="387"/>
    </row>
    <row r="15" spans="1:8" x14ac:dyDescent="0.25">
      <c r="A15" s="388" t="s">
        <v>260</v>
      </c>
      <c r="B15" s="388"/>
      <c r="C15" s="388"/>
      <c r="D15" s="388"/>
      <c r="E15" s="388"/>
      <c r="F15" s="388"/>
      <c r="G15" s="388"/>
      <c r="H15" s="388"/>
    </row>
    <row r="16" spans="1:8" x14ac:dyDescent="0.25">
      <c r="A16" s="115"/>
      <c r="B16" s="115"/>
      <c r="C16" s="115"/>
      <c r="D16" s="275"/>
      <c r="E16" s="252"/>
      <c r="F16" s="115"/>
    </row>
    <row r="17" spans="1:10" ht="65.25" customHeight="1" x14ac:dyDescent="0.25">
      <c r="A17" s="115"/>
      <c r="B17" s="115"/>
      <c r="C17" s="115"/>
      <c r="D17" s="275"/>
      <c r="E17" s="252"/>
      <c r="F17" s="115"/>
      <c r="J17" s="115" t="s">
        <v>850</v>
      </c>
    </row>
    <row r="18" spans="1:10" ht="21" customHeight="1" thickBot="1" x14ac:dyDescent="0.3">
      <c r="A18" s="392" t="s">
        <v>261</v>
      </c>
      <c r="B18" s="392"/>
      <c r="C18" s="392"/>
      <c r="D18" s="392"/>
      <c r="E18" s="392"/>
      <c r="F18" s="392"/>
      <c r="G18" s="392"/>
      <c r="H18" s="392"/>
    </row>
    <row r="19" spans="1:10" s="118" customFormat="1" ht="66" customHeight="1" x14ac:dyDescent="0.25">
      <c r="A19" s="393" t="s">
        <v>162</v>
      </c>
      <c r="B19" s="395" t="s">
        <v>163</v>
      </c>
      <c r="C19" s="397" t="s">
        <v>262</v>
      </c>
      <c r="D19" s="399" t="s">
        <v>953</v>
      </c>
      <c r="E19" s="400"/>
      <c r="F19" s="401" t="s">
        <v>866</v>
      </c>
      <c r="G19" s="400"/>
      <c r="H19" s="402" t="s">
        <v>7</v>
      </c>
    </row>
    <row r="20" spans="1:10" s="118" customFormat="1" ht="48" customHeight="1" x14ac:dyDescent="0.25">
      <c r="A20" s="394"/>
      <c r="B20" s="396"/>
      <c r="C20" s="398"/>
      <c r="D20" s="148" t="s">
        <v>841</v>
      </c>
      <c r="E20" s="149" t="s">
        <v>954</v>
      </c>
      <c r="F20" s="149" t="s">
        <v>842</v>
      </c>
      <c r="G20" s="260" t="s">
        <v>840</v>
      </c>
      <c r="H20" s="403"/>
    </row>
    <row r="21" spans="1:10" s="120" customFormat="1" ht="16.5" thickBot="1" x14ac:dyDescent="0.3">
      <c r="A21" s="150">
        <v>1</v>
      </c>
      <c r="B21" s="151">
        <v>2</v>
      </c>
      <c r="C21" s="119">
        <v>3</v>
      </c>
      <c r="D21" s="152">
        <v>4</v>
      </c>
      <c r="E21" s="150">
        <v>5</v>
      </c>
      <c r="F21" s="150" t="s">
        <v>839</v>
      </c>
      <c r="G21" s="151">
        <v>7</v>
      </c>
      <c r="H21" s="151">
        <v>8</v>
      </c>
      <c r="I21" s="115"/>
    </row>
    <row r="22" spans="1:10" s="120" customFormat="1" ht="19.5" thickBot="1" x14ac:dyDescent="0.3">
      <c r="A22" s="389" t="s">
        <v>263</v>
      </c>
      <c r="B22" s="390"/>
      <c r="C22" s="390"/>
      <c r="D22" s="390"/>
      <c r="E22" s="390"/>
      <c r="F22" s="390"/>
      <c r="G22" s="390"/>
      <c r="H22" s="391"/>
      <c r="I22" s="115"/>
    </row>
    <row r="23" spans="1:10" s="120" customFormat="1" ht="16.5" thickBot="1" x14ac:dyDescent="0.3">
      <c r="A23" s="153" t="s">
        <v>164</v>
      </c>
      <c r="B23" s="154" t="s">
        <v>264</v>
      </c>
      <c r="C23" s="155" t="s">
        <v>907</v>
      </c>
      <c r="D23" s="156">
        <v>62.835000000000001</v>
      </c>
      <c r="E23" s="157">
        <v>62.960999999999999</v>
      </c>
      <c r="F23" s="158">
        <f>E23-D23</f>
        <v>0.12599999999999767</v>
      </c>
      <c r="G23" s="127">
        <f>E23/D23*100</f>
        <v>100.20052518500835</v>
      </c>
      <c r="H23" s="159"/>
      <c r="I23" s="115"/>
    </row>
    <row r="24" spans="1:10" s="120" customFormat="1" ht="16.5" thickBot="1" x14ac:dyDescent="0.3">
      <c r="A24" s="160" t="s">
        <v>165</v>
      </c>
      <c r="B24" s="161" t="s">
        <v>265</v>
      </c>
      <c r="C24" s="162" t="s">
        <v>907</v>
      </c>
      <c r="D24" s="163">
        <v>0</v>
      </c>
      <c r="E24" s="164">
        <v>0</v>
      </c>
      <c r="F24" s="158">
        <f t="shared" ref="F24:F87" si="0">E24-D24</f>
        <v>0</v>
      </c>
      <c r="G24" s="127">
        <v>0</v>
      </c>
      <c r="H24" s="166"/>
      <c r="I24" s="115"/>
    </row>
    <row r="25" spans="1:10" s="120" customFormat="1" ht="32.25" thickBot="1" x14ac:dyDescent="0.3">
      <c r="A25" s="160" t="s">
        <v>167</v>
      </c>
      <c r="B25" s="167" t="s">
        <v>266</v>
      </c>
      <c r="C25" s="162" t="s">
        <v>907</v>
      </c>
      <c r="D25" s="163">
        <v>0</v>
      </c>
      <c r="E25" s="164">
        <v>0</v>
      </c>
      <c r="F25" s="158">
        <f t="shared" si="0"/>
        <v>0</v>
      </c>
      <c r="G25" s="127">
        <v>0</v>
      </c>
      <c r="H25" s="166"/>
      <c r="I25" s="115"/>
    </row>
    <row r="26" spans="1:10" s="120" customFormat="1" ht="32.25" thickBot="1" x14ac:dyDescent="0.3">
      <c r="A26" s="160" t="s">
        <v>180</v>
      </c>
      <c r="B26" s="167" t="s">
        <v>267</v>
      </c>
      <c r="C26" s="162" t="s">
        <v>907</v>
      </c>
      <c r="D26" s="163">
        <v>0</v>
      </c>
      <c r="E26" s="164">
        <v>0</v>
      </c>
      <c r="F26" s="158">
        <f t="shared" si="0"/>
        <v>0</v>
      </c>
      <c r="G26" s="127">
        <v>0</v>
      </c>
      <c r="H26" s="166"/>
      <c r="I26" s="115"/>
    </row>
    <row r="27" spans="1:10" s="120" customFormat="1" ht="32.25" thickBot="1" x14ac:dyDescent="0.3">
      <c r="A27" s="160" t="s">
        <v>181</v>
      </c>
      <c r="B27" s="167" t="s">
        <v>268</v>
      </c>
      <c r="C27" s="162" t="s">
        <v>907</v>
      </c>
      <c r="D27" s="163">
        <v>0</v>
      </c>
      <c r="E27" s="164">
        <v>0</v>
      </c>
      <c r="F27" s="158">
        <f t="shared" si="0"/>
        <v>0</v>
      </c>
      <c r="G27" s="127">
        <v>0</v>
      </c>
      <c r="H27" s="166"/>
      <c r="I27" s="115"/>
    </row>
    <row r="28" spans="1:10" s="120" customFormat="1" ht="16.5" thickBot="1" x14ac:dyDescent="0.3">
      <c r="A28" s="160" t="s">
        <v>183</v>
      </c>
      <c r="B28" s="161" t="s">
        <v>269</v>
      </c>
      <c r="C28" s="162" t="s">
        <v>907</v>
      </c>
      <c r="D28" s="163">
        <v>0</v>
      </c>
      <c r="E28" s="164">
        <v>0</v>
      </c>
      <c r="F28" s="158">
        <f t="shared" si="0"/>
        <v>0</v>
      </c>
      <c r="G28" s="127">
        <v>0</v>
      </c>
      <c r="H28" s="166"/>
      <c r="I28" s="115"/>
    </row>
    <row r="29" spans="1:10" s="120" customFormat="1" ht="16.5" thickBot="1" x14ac:dyDescent="0.3">
      <c r="A29" s="160" t="s">
        <v>206</v>
      </c>
      <c r="B29" s="161" t="s">
        <v>270</v>
      </c>
      <c r="C29" s="162" t="s">
        <v>907</v>
      </c>
      <c r="D29" s="156">
        <v>62.835000000000001</v>
      </c>
      <c r="E29" s="165">
        <v>62.960999999999999</v>
      </c>
      <c r="F29" s="158">
        <f t="shared" si="0"/>
        <v>0.12599999999999767</v>
      </c>
      <c r="G29" s="127">
        <f t="shared" ref="G24:G87" si="1">E29/D29*100</f>
        <v>100.20052518500835</v>
      </c>
      <c r="H29" s="166"/>
      <c r="I29" s="115"/>
    </row>
    <row r="30" spans="1:10" s="120" customFormat="1" ht="15.75" customHeight="1" thickBot="1" x14ac:dyDescent="0.3">
      <c r="A30" s="160" t="s">
        <v>207</v>
      </c>
      <c r="B30" s="161" t="s">
        <v>271</v>
      </c>
      <c r="C30" s="162" t="s">
        <v>907</v>
      </c>
      <c r="D30" s="163">
        <v>0</v>
      </c>
      <c r="E30" s="165">
        <v>0</v>
      </c>
      <c r="F30" s="158">
        <f t="shared" si="0"/>
        <v>0</v>
      </c>
      <c r="G30" s="127" t="s">
        <v>434</v>
      </c>
      <c r="H30" s="166"/>
      <c r="I30" s="115"/>
    </row>
    <row r="31" spans="1:10" s="120" customFormat="1" ht="16.5" thickBot="1" x14ac:dyDescent="0.3">
      <c r="A31" s="160" t="s">
        <v>272</v>
      </c>
      <c r="B31" s="161" t="s">
        <v>273</v>
      </c>
      <c r="C31" s="162" t="s">
        <v>907</v>
      </c>
      <c r="D31" s="163">
        <v>0</v>
      </c>
      <c r="E31" s="165">
        <v>0</v>
      </c>
      <c r="F31" s="158">
        <f t="shared" si="0"/>
        <v>0</v>
      </c>
      <c r="G31" s="127" t="s">
        <v>434</v>
      </c>
      <c r="H31" s="166"/>
      <c r="I31" s="115"/>
    </row>
    <row r="32" spans="1:10" s="120" customFormat="1" ht="16.5" thickBot="1" x14ac:dyDescent="0.3">
      <c r="A32" s="160" t="s">
        <v>274</v>
      </c>
      <c r="B32" s="161" t="s">
        <v>275</v>
      </c>
      <c r="C32" s="162" t="s">
        <v>907</v>
      </c>
      <c r="D32" s="163">
        <v>0</v>
      </c>
      <c r="E32" s="165">
        <v>0</v>
      </c>
      <c r="F32" s="158">
        <f t="shared" si="0"/>
        <v>0</v>
      </c>
      <c r="G32" s="127" t="s">
        <v>434</v>
      </c>
      <c r="H32" s="166"/>
      <c r="I32" s="115"/>
    </row>
    <row r="33" spans="1:9" s="120" customFormat="1" ht="16.5" thickBot="1" x14ac:dyDescent="0.3">
      <c r="A33" s="160" t="s">
        <v>276</v>
      </c>
      <c r="B33" s="161" t="s">
        <v>277</v>
      </c>
      <c r="C33" s="162" t="s">
        <v>907</v>
      </c>
      <c r="D33" s="163">
        <v>0</v>
      </c>
      <c r="E33" s="165">
        <v>0</v>
      </c>
      <c r="F33" s="158">
        <f t="shared" si="0"/>
        <v>0</v>
      </c>
      <c r="G33" s="127" t="s">
        <v>434</v>
      </c>
      <c r="H33" s="166"/>
      <c r="I33" s="115"/>
    </row>
    <row r="34" spans="1:9" s="120" customFormat="1" ht="32.25" thickBot="1" x14ac:dyDescent="0.3">
      <c r="A34" s="160" t="s">
        <v>278</v>
      </c>
      <c r="B34" s="167" t="s">
        <v>279</v>
      </c>
      <c r="C34" s="162" t="s">
        <v>907</v>
      </c>
      <c r="D34" s="163">
        <v>0</v>
      </c>
      <c r="E34" s="165">
        <v>0</v>
      </c>
      <c r="F34" s="158">
        <f t="shared" si="0"/>
        <v>0</v>
      </c>
      <c r="G34" s="127" t="s">
        <v>434</v>
      </c>
      <c r="H34" s="166"/>
      <c r="I34" s="115"/>
    </row>
    <row r="35" spans="1:9" s="120" customFormat="1" ht="16.5" thickBot="1" x14ac:dyDescent="0.3">
      <c r="A35" s="160" t="s">
        <v>280</v>
      </c>
      <c r="B35" s="168" t="s">
        <v>178</v>
      </c>
      <c r="C35" s="162" t="s">
        <v>907</v>
      </c>
      <c r="D35" s="163">
        <v>0</v>
      </c>
      <c r="E35" s="165">
        <v>0</v>
      </c>
      <c r="F35" s="158">
        <f t="shared" si="0"/>
        <v>0</v>
      </c>
      <c r="G35" s="127" t="s">
        <v>434</v>
      </c>
      <c r="H35" s="166"/>
      <c r="I35" s="115"/>
    </row>
    <row r="36" spans="1:9" s="120" customFormat="1" ht="16.5" thickBot="1" x14ac:dyDescent="0.3">
      <c r="A36" s="160" t="s">
        <v>281</v>
      </c>
      <c r="B36" s="168" t="s">
        <v>179</v>
      </c>
      <c r="C36" s="162" t="s">
        <v>907</v>
      </c>
      <c r="D36" s="163">
        <v>0</v>
      </c>
      <c r="E36" s="165">
        <v>0</v>
      </c>
      <c r="F36" s="158">
        <f t="shared" si="0"/>
        <v>0</v>
      </c>
      <c r="G36" s="127" t="s">
        <v>434</v>
      </c>
      <c r="H36" s="166"/>
      <c r="I36" s="115"/>
    </row>
    <row r="37" spans="1:9" s="120" customFormat="1" ht="16.5" thickBot="1" x14ac:dyDescent="0.3">
      <c r="A37" s="160" t="s">
        <v>282</v>
      </c>
      <c r="B37" s="161" t="s">
        <v>283</v>
      </c>
      <c r="C37" s="162" t="s">
        <v>907</v>
      </c>
      <c r="D37" s="163">
        <v>0</v>
      </c>
      <c r="E37" s="165">
        <v>0</v>
      </c>
      <c r="F37" s="158">
        <f t="shared" si="0"/>
        <v>0</v>
      </c>
      <c r="G37" s="127" t="s">
        <v>434</v>
      </c>
      <c r="H37" s="166"/>
      <c r="I37" s="115"/>
    </row>
    <row r="38" spans="1:9" s="120" customFormat="1" ht="32.25" thickBot="1" x14ac:dyDescent="0.3">
      <c r="A38" s="160" t="s">
        <v>211</v>
      </c>
      <c r="B38" s="154" t="s">
        <v>284</v>
      </c>
      <c r="C38" s="162" t="s">
        <v>907</v>
      </c>
      <c r="D38" s="156">
        <v>59.328000000000003</v>
      </c>
      <c r="E38" s="164">
        <v>58.234999999999999</v>
      </c>
      <c r="F38" s="158">
        <f t="shared" si="0"/>
        <v>-1.0930000000000035</v>
      </c>
      <c r="G38" s="127">
        <f t="shared" si="1"/>
        <v>98.157699568500533</v>
      </c>
      <c r="H38" s="169"/>
      <c r="I38" s="121"/>
    </row>
    <row r="39" spans="1:9" s="120" customFormat="1" ht="16.5" thickBot="1" x14ac:dyDescent="0.3">
      <c r="A39" s="160" t="s">
        <v>213</v>
      </c>
      <c r="B39" s="161" t="s">
        <v>265</v>
      </c>
      <c r="C39" s="162" t="s">
        <v>907</v>
      </c>
      <c r="D39" s="163">
        <v>0</v>
      </c>
      <c r="E39" s="164">
        <v>0</v>
      </c>
      <c r="F39" s="158">
        <f t="shared" si="0"/>
        <v>0</v>
      </c>
      <c r="G39" s="127" t="s">
        <v>434</v>
      </c>
      <c r="H39" s="166"/>
      <c r="I39" s="115"/>
    </row>
    <row r="40" spans="1:9" s="120" customFormat="1" ht="32.25" thickBot="1" x14ac:dyDescent="0.3">
      <c r="A40" s="160" t="s">
        <v>285</v>
      </c>
      <c r="B40" s="170" t="s">
        <v>266</v>
      </c>
      <c r="C40" s="162" t="s">
        <v>907</v>
      </c>
      <c r="D40" s="163">
        <v>0</v>
      </c>
      <c r="E40" s="164">
        <v>0</v>
      </c>
      <c r="F40" s="158">
        <f t="shared" si="0"/>
        <v>0</v>
      </c>
      <c r="G40" s="127" t="s">
        <v>434</v>
      </c>
      <c r="H40" s="166"/>
      <c r="I40" s="115"/>
    </row>
    <row r="41" spans="1:9" s="120" customFormat="1" ht="32.25" thickBot="1" x14ac:dyDescent="0.3">
      <c r="A41" s="160" t="s">
        <v>286</v>
      </c>
      <c r="B41" s="170" t="s">
        <v>267</v>
      </c>
      <c r="C41" s="162" t="s">
        <v>907</v>
      </c>
      <c r="D41" s="163">
        <v>0</v>
      </c>
      <c r="E41" s="164">
        <v>0</v>
      </c>
      <c r="F41" s="158">
        <f t="shared" si="0"/>
        <v>0</v>
      </c>
      <c r="G41" s="127" t="s">
        <v>434</v>
      </c>
      <c r="H41" s="166"/>
      <c r="I41" s="115"/>
    </row>
    <row r="42" spans="1:9" s="120" customFormat="1" ht="32.25" thickBot="1" x14ac:dyDescent="0.3">
      <c r="A42" s="160" t="s">
        <v>287</v>
      </c>
      <c r="B42" s="170" t="s">
        <v>268</v>
      </c>
      <c r="C42" s="162" t="s">
        <v>907</v>
      </c>
      <c r="D42" s="163">
        <v>0</v>
      </c>
      <c r="E42" s="164">
        <v>0</v>
      </c>
      <c r="F42" s="158">
        <f t="shared" si="0"/>
        <v>0</v>
      </c>
      <c r="G42" s="127" t="s">
        <v>434</v>
      </c>
      <c r="H42" s="166"/>
      <c r="I42" s="115"/>
    </row>
    <row r="43" spans="1:9" s="120" customFormat="1" ht="16.5" thickBot="1" x14ac:dyDescent="0.3">
      <c r="A43" s="160" t="s">
        <v>215</v>
      </c>
      <c r="B43" s="161" t="s">
        <v>269</v>
      </c>
      <c r="C43" s="162" t="s">
        <v>907</v>
      </c>
      <c r="D43" s="163">
        <v>0</v>
      </c>
      <c r="E43" s="164">
        <v>0</v>
      </c>
      <c r="F43" s="158">
        <f t="shared" si="0"/>
        <v>0</v>
      </c>
      <c r="G43" s="127" t="s">
        <v>434</v>
      </c>
      <c r="H43" s="166"/>
      <c r="I43" s="115"/>
    </row>
    <row r="44" spans="1:9" s="120" customFormat="1" ht="16.5" thickBot="1" x14ac:dyDescent="0.3">
      <c r="A44" s="160" t="s">
        <v>217</v>
      </c>
      <c r="B44" s="161" t="s">
        <v>270</v>
      </c>
      <c r="C44" s="162" t="s">
        <v>907</v>
      </c>
      <c r="D44" s="156">
        <v>59.328000000000003</v>
      </c>
      <c r="E44" s="165">
        <v>58.234999999999999</v>
      </c>
      <c r="F44" s="158">
        <f t="shared" si="0"/>
        <v>-1.0930000000000035</v>
      </c>
      <c r="G44" s="127">
        <f t="shared" si="1"/>
        <v>98.157699568500533</v>
      </c>
      <c r="H44" s="166"/>
      <c r="I44" s="115"/>
    </row>
    <row r="45" spans="1:9" s="120" customFormat="1" ht="16.5" thickBot="1" x14ac:dyDescent="0.3">
      <c r="A45" s="160" t="s">
        <v>218</v>
      </c>
      <c r="B45" s="161" t="s">
        <v>271</v>
      </c>
      <c r="C45" s="162" t="s">
        <v>907</v>
      </c>
      <c r="D45" s="163">
        <v>0</v>
      </c>
      <c r="E45" s="165">
        <v>0</v>
      </c>
      <c r="F45" s="158">
        <f t="shared" si="0"/>
        <v>0</v>
      </c>
      <c r="G45" s="127" t="s">
        <v>434</v>
      </c>
      <c r="H45" s="166"/>
      <c r="I45" s="115"/>
    </row>
    <row r="46" spans="1:9" s="120" customFormat="1" ht="16.5" thickBot="1" x14ac:dyDescent="0.3">
      <c r="A46" s="160" t="s">
        <v>220</v>
      </c>
      <c r="B46" s="161" t="s">
        <v>273</v>
      </c>
      <c r="C46" s="162" t="s">
        <v>907</v>
      </c>
      <c r="D46" s="163">
        <v>0</v>
      </c>
      <c r="E46" s="165">
        <v>0</v>
      </c>
      <c r="F46" s="158">
        <f t="shared" si="0"/>
        <v>0</v>
      </c>
      <c r="G46" s="127" t="s">
        <v>434</v>
      </c>
      <c r="H46" s="166"/>
      <c r="I46" s="115"/>
    </row>
    <row r="47" spans="1:9" s="120" customFormat="1" ht="16.5" thickBot="1" x14ac:dyDescent="0.3">
      <c r="A47" s="160" t="s">
        <v>230</v>
      </c>
      <c r="B47" s="161" t="s">
        <v>275</v>
      </c>
      <c r="C47" s="162" t="s">
        <v>907</v>
      </c>
      <c r="D47" s="163">
        <v>0</v>
      </c>
      <c r="E47" s="165">
        <v>0</v>
      </c>
      <c r="F47" s="158">
        <f t="shared" si="0"/>
        <v>0</v>
      </c>
      <c r="G47" s="127" t="s">
        <v>434</v>
      </c>
      <c r="H47" s="166"/>
      <c r="I47" s="115"/>
    </row>
    <row r="48" spans="1:9" s="120" customFormat="1" ht="15.75" customHeight="1" thickBot="1" x14ac:dyDescent="0.3">
      <c r="A48" s="160" t="s">
        <v>232</v>
      </c>
      <c r="B48" s="161" t="s">
        <v>277</v>
      </c>
      <c r="C48" s="162" t="s">
        <v>907</v>
      </c>
      <c r="D48" s="163">
        <v>0</v>
      </c>
      <c r="E48" s="165">
        <v>0</v>
      </c>
      <c r="F48" s="158">
        <f t="shared" si="0"/>
        <v>0</v>
      </c>
      <c r="G48" s="127" t="s">
        <v>434</v>
      </c>
      <c r="H48" s="166"/>
      <c r="I48" s="115"/>
    </row>
    <row r="49" spans="1:9" s="120" customFormat="1" ht="32.25" thickBot="1" x14ac:dyDescent="0.3">
      <c r="A49" s="160" t="s">
        <v>288</v>
      </c>
      <c r="B49" s="167" t="s">
        <v>279</v>
      </c>
      <c r="C49" s="162" t="s">
        <v>907</v>
      </c>
      <c r="D49" s="163">
        <v>0</v>
      </c>
      <c r="E49" s="165">
        <v>0</v>
      </c>
      <c r="F49" s="158">
        <f t="shared" si="0"/>
        <v>0</v>
      </c>
      <c r="G49" s="127" t="s">
        <v>434</v>
      </c>
      <c r="H49" s="166"/>
      <c r="I49" s="115"/>
    </row>
    <row r="50" spans="1:9" s="120" customFormat="1" ht="16.5" thickBot="1" x14ac:dyDescent="0.3">
      <c r="A50" s="160" t="s">
        <v>289</v>
      </c>
      <c r="B50" s="170" t="s">
        <v>178</v>
      </c>
      <c r="C50" s="162" t="s">
        <v>907</v>
      </c>
      <c r="D50" s="163">
        <v>0</v>
      </c>
      <c r="E50" s="165">
        <v>0</v>
      </c>
      <c r="F50" s="158">
        <f t="shared" si="0"/>
        <v>0</v>
      </c>
      <c r="G50" s="127" t="s">
        <v>434</v>
      </c>
      <c r="H50" s="166"/>
      <c r="I50" s="115"/>
    </row>
    <row r="51" spans="1:9" s="120" customFormat="1" ht="16.5" thickBot="1" x14ac:dyDescent="0.3">
      <c r="A51" s="160" t="s">
        <v>290</v>
      </c>
      <c r="B51" s="170" t="s">
        <v>179</v>
      </c>
      <c r="C51" s="162" t="s">
        <v>907</v>
      </c>
      <c r="D51" s="163">
        <v>0</v>
      </c>
      <c r="E51" s="165">
        <v>0</v>
      </c>
      <c r="F51" s="158">
        <f t="shared" si="0"/>
        <v>0</v>
      </c>
      <c r="G51" s="127" t="s">
        <v>434</v>
      </c>
      <c r="H51" s="166"/>
      <c r="I51" s="115"/>
    </row>
    <row r="52" spans="1:9" s="120" customFormat="1" ht="16.5" thickBot="1" x14ac:dyDescent="0.3">
      <c r="A52" s="160" t="s">
        <v>291</v>
      </c>
      <c r="B52" s="161" t="s">
        <v>283</v>
      </c>
      <c r="C52" s="162" t="s">
        <v>907</v>
      </c>
      <c r="D52" s="163">
        <v>0</v>
      </c>
      <c r="E52" s="165">
        <v>0</v>
      </c>
      <c r="F52" s="158">
        <f t="shared" si="0"/>
        <v>0</v>
      </c>
      <c r="G52" s="127" t="s">
        <v>434</v>
      </c>
      <c r="H52" s="166"/>
      <c r="I52" s="115"/>
    </row>
    <row r="53" spans="1:9" s="120" customFormat="1" ht="16.5" thickBot="1" x14ac:dyDescent="0.3">
      <c r="A53" s="160" t="s">
        <v>292</v>
      </c>
      <c r="B53" s="172" t="s">
        <v>293</v>
      </c>
      <c r="C53" s="162" t="s">
        <v>907</v>
      </c>
      <c r="D53" s="156">
        <f>D55+D60</f>
        <v>2.278</v>
      </c>
      <c r="E53" s="156">
        <f>E55+E60</f>
        <v>2.1019999999999999</v>
      </c>
      <c r="F53" s="158">
        <f t="shared" si="0"/>
        <v>-0.17600000000000016</v>
      </c>
      <c r="G53" s="127">
        <f t="shared" si="1"/>
        <v>92.273924495171201</v>
      </c>
      <c r="H53" s="166"/>
      <c r="I53" s="115"/>
    </row>
    <row r="54" spans="1:9" s="120" customFormat="1" ht="16.5" thickBot="1" x14ac:dyDescent="0.3">
      <c r="A54" s="160" t="s">
        <v>285</v>
      </c>
      <c r="B54" s="170" t="s">
        <v>294</v>
      </c>
      <c r="C54" s="162" t="s">
        <v>907</v>
      </c>
      <c r="D54" s="156">
        <v>0</v>
      </c>
      <c r="E54" s="164">
        <v>0</v>
      </c>
      <c r="F54" s="158">
        <f t="shared" si="0"/>
        <v>0</v>
      </c>
      <c r="G54" s="127" t="s">
        <v>434</v>
      </c>
      <c r="H54" s="166"/>
      <c r="I54" s="115"/>
    </row>
    <row r="55" spans="1:9" s="120" customFormat="1" ht="16.5" thickBot="1" x14ac:dyDescent="0.3">
      <c r="A55" s="160" t="s">
        <v>286</v>
      </c>
      <c r="B55" s="168" t="s">
        <v>295</v>
      </c>
      <c r="C55" s="162" t="s">
        <v>907</v>
      </c>
      <c r="D55" s="156">
        <v>1.978</v>
      </c>
      <c r="E55" s="164">
        <v>1.8129999999999999</v>
      </c>
      <c r="F55" s="158">
        <f t="shared" si="0"/>
        <v>-0.16500000000000004</v>
      </c>
      <c r="G55" s="127">
        <f t="shared" si="1"/>
        <v>91.658240647118291</v>
      </c>
      <c r="H55" s="166"/>
      <c r="I55" s="115"/>
    </row>
    <row r="56" spans="1:9" s="120" customFormat="1" ht="16.5" thickBot="1" x14ac:dyDescent="0.3">
      <c r="A56" s="160" t="s">
        <v>296</v>
      </c>
      <c r="B56" s="173" t="s">
        <v>297</v>
      </c>
      <c r="C56" s="162" t="s">
        <v>907</v>
      </c>
      <c r="D56" s="163">
        <v>0</v>
      </c>
      <c r="E56" s="164">
        <v>0</v>
      </c>
      <c r="F56" s="158">
        <f t="shared" si="0"/>
        <v>0</v>
      </c>
      <c r="G56" s="127" t="s">
        <v>434</v>
      </c>
      <c r="H56" s="166"/>
      <c r="I56" s="115"/>
    </row>
    <row r="57" spans="1:9" s="120" customFormat="1" ht="32.25" thickBot="1" x14ac:dyDescent="0.3">
      <c r="A57" s="160" t="s">
        <v>298</v>
      </c>
      <c r="B57" s="174" t="s">
        <v>299</v>
      </c>
      <c r="C57" s="162" t="s">
        <v>907</v>
      </c>
      <c r="D57" s="156">
        <v>1.978</v>
      </c>
      <c r="E57" s="165">
        <v>1.8129999999999999</v>
      </c>
      <c r="F57" s="158">
        <f t="shared" si="0"/>
        <v>-0.16500000000000004</v>
      </c>
      <c r="G57" s="127">
        <f t="shared" si="1"/>
        <v>91.658240647118291</v>
      </c>
      <c r="H57" s="166"/>
      <c r="I57" s="115"/>
    </row>
    <row r="58" spans="1:9" s="120" customFormat="1" ht="16.5" thickBot="1" x14ac:dyDescent="0.3">
      <c r="A58" s="160" t="s">
        <v>300</v>
      </c>
      <c r="B58" s="174" t="s">
        <v>301</v>
      </c>
      <c r="C58" s="162" t="s">
        <v>907</v>
      </c>
      <c r="D58" s="163">
        <v>0</v>
      </c>
      <c r="E58" s="165">
        <v>0</v>
      </c>
      <c r="F58" s="158">
        <f t="shared" si="0"/>
        <v>0</v>
      </c>
      <c r="G58" s="127" t="s">
        <v>434</v>
      </c>
      <c r="H58" s="166"/>
      <c r="I58" s="115"/>
    </row>
    <row r="59" spans="1:9" s="120" customFormat="1" ht="15.75" customHeight="1" thickBot="1" x14ac:dyDescent="0.3">
      <c r="A59" s="160" t="s">
        <v>302</v>
      </c>
      <c r="B59" s="173" t="s">
        <v>303</v>
      </c>
      <c r="C59" s="162" t="s">
        <v>907</v>
      </c>
      <c r="D59" s="163">
        <v>0</v>
      </c>
      <c r="E59" s="165">
        <v>0</v>
      </c>
      <c r="F59" s="158">
        <f t="shared" si="0"/>
        <v>0</v>
      </c>
      <c r="G59" s="127" t="s">
        <v>434</v>
      </c>
      <c r="H59" s="166"/>
      <c r="I59" s="115"/>
    </row>
    <row r="60" spans="1:9" s="120" customFormat="1" ht="16.5" thickBot="1" x14ac:dyDescent="0.3">
      <c r="A60" s="160" t="s">
        <v>287</v>
      </c>
      <c r="B60" s="168" t="s">
        <v>304</v>
      </c>
      <c r="C60" s="162" t="s">
        <v>907</v>
      </c>
      <c r="D60" s="156">
        <v>0.3</v>
      </c>
      <c r="E60" s="165">
        <v>0.28899999999999998</v>
      </c>
      <c r="F60" s="158">
        <f t="shared" si="0"/>
        <v>-1.100000000000001E-2</v>
      </c>
      <c r="G60" s="127">
        <f t="shared" si="1"/>
        <v>96.333333333333329</v>
      </c>
      <c r="H60" s="166"/>
      <c r="I60" s="115"/>
    </row>
    <row r="61" spans="1:9" s="120" customFormat="1" ht="16.5" thickBot="1" x14ac:dyDescent="0.3">
      <c r="A61" s="160" t="s">
        <v>305</v>
      </c>
      <c r="B61" s="168" t="s">
        <v>306</v>
      </c>
      <c r="C61" s="162" t="s">
        <v>907</v>
      </c>
      <c r="D61" s="163">
        <v>0</v>
      </c>
      <c r="E61" s="276">
        <v>0</v>
      </c>
      <c r="F61" s="158">
        <f t="shared" si="0"/>
        <v>0</v>
      </c>
      <c r="G61" s="127" t="s">
        <v>434</v>
      </c>
      <c r="H61" s="166"/>
      <c r="I61" s="115"/>
    </row>
    <row r="62" spans="1:9" s="120" customFormat="1" ht="16.5" thickBot="1" x14ac:dyDescent="0.3">
      <c r="A62" s="160" t="s">
        <v>307</v>
      </c>
      <c r="B62" s="172" t="s">
        <v>308</v>
      </c>
      <c r="C62" s="162" t="s">
        <v>907</v>
      </c>
      <c r="D62" s="163">
        <f>D64</f>
        <v>49.210999999999999</v>
      </c>
      <c r="E62" s="163">
        <f>E64</f>
        <v>48.14</v>
      </c>
      <c r="F62" s="158">
        <f t="shared" si="0"/>
        <v>-1.070999999999998</v>
      </c>
      <c r="G62" s="127">
        <f t="shared" si="1"/>
        <v>97.823657312389514</v>
      </c>
      <c r="H62" s="166"/>
      <c r="I62" s="115"/>
    </row>
    <row r="63" spans="1:9" s="120" customFormat="1" ht="32.25" thickBot="1" x14ac:dyDescent="0.3">
      <c r="A63" s="160" t="s">
        <v>309</v>
      </c>
      <c r="B63" s="170" t="s">
        <v>310</v>
      </c>
      <c r="C63" s="162" t="s">
        <v>907</v>
      </c>
      <c r="D63" s="163"/>
      <c r="E63" s="165"/>
      <c r="F63" s="158"/>
      <c r="G63" s="127"/>
      <c r="H63" s="166"/>
      <c r="I63" s="115"/>
    </row>
    <row r="64" spans="1:9" s="120" customFormat="1" ht="32.25" thickBot="1" x14ac:dyDescent="0.3">
      <c r="A64" s="160" t="s">
        <v>311</v>
      </c>
      <c r="B64" s="170" t="s">
        <v>312</v>
      </c>
      <c r="C64" s="162" t="s">
        <v>907</v>
      </c>
      <c r="D64" s="163">
        <v>49.210999999999999</v>
      </c>
      <c r="E64" s="165">
        <v>48.14</v>
      </c>
      <c r="F64" s="158">
        <f t="shared" si="0"/>
        <v>-1.070999999999998</v>
      </c>
      <c r="G64" s="127">
        <f t="shared" si="1"/>
        <v>97.823657312389514</v>
      </c>
      <c r="H64" s="166"/>
      <c r="I64" s="115"/>
    </row>
    <row r="65" spans="1:9" s="120" customFormat="1" ht="16.5" thickBot="1" x14ac:dyDescent="0.3">
      <c r="A65" s="160" t="s">
        <v>313</v>
      </c>
      <c r="B65" s="168" t="s">
        <v>314</v>
      </c>
      <c r="C65" s="162" t="s">
        <v>907</v>
      </c>
      <c r="D65" s="163">
        <v>0</v>
      </c>
      <c r="E65" s="165">
        <v>0</v>
      </c>
      <c r="F65" s="158">
        <f t="shared" si="0"/>
        <v>0</v>
      </c>
      <c r="G65" s="127" t="s">
        <v>434</v>
      </c>
      <c r="H65" s="166"/>
      <c r="I65" s="115"/>
    </row>
    <row r="66" spans="1:9" s="120" customFormat="1" ht="16.5" thickBot="1" x14ac:dyDescent="0.3">
      <c r="A66" s="160" t="s">
        <v>315</v>
      </c>
      <c r="B66" s="168" t="s">
        <v>316</v>
      </c>
      <c r="C66" s="162" t="s">
        <v>907</v>
      </c>
      <c r="D66" s="163">
        <v>0</v>
      </c>
      <c r="E66" s="165">
        <v>0</v>
      </c>
      <c r="F66" s="158">
        <f t="shared" si="0"/>
        <v>0</v>
      </c>
      <c r="G66" s="127" t="s">
        <v>434</v>
      </c>
      <c r="H66" s="166"/>
      <c r="I66" s="115"/>
    </row>
    <row r="67" spans="1:9" s="120" customFormat="1" ht="16.5" thickBot="1" x14ac:dyDescent="0.3">
      <c r="A67" s="160" t="s">
        <v>317</v>
      </c>
      <c r="B67" s="168" t="s">
        <v>318</v>
      </c>
      <c r="C67" s="162" t="s">
        <v>907</v>
      </c>
      <c r="D67" s="163">
        <v>0</v>
      </c>
      <c r="E67" s="165">
        <v>0</v>
      </c>
      <c r="F67" s="158">
        <f t="shared" si="0"/>
        <v>0</v>
      </c>
      <c r="G67" s="127" t="s">
        <v>434</v>
      </c>
      <c r="H67" s="166"/>
      <c r="I67" s="115"/>
    </row>
    <row r="68" spans="1:9" s="120" customFormat="1" ht="16.5" thickBot="1" x14ac:dyDescent="0.3">
      <c r="A68" s="160" t="s">
        <v>319</v>
      </c>
      <c r="B68" s="172" t="s">
        <v>320</v>
      </c>
      <c r="C68" s="162" t="s">
        <v>907</v>
      </c>
      <c r="D68" s="156">
        <v>5.8029999999999999</v>
      </c>
      <c r="E68" s="163">
        <v>6.0629999999999997</v>
      </c>
      <c r="F68" s="158">
        <f t="shared" si="0"/>
        <v>0.25999999999999979</v>
      </c>
      <c r="G68" s="127">
        <f t="shared" si="1"/>
        <v>104.48044115112873</v>
      </c>
      <c r="H68" s="166"/>
      <c r="I68" s="115"/>
    </row>
    <row r="69" spans="1:9" s="120" customFormat="1" ht="16.5" thickBot="1" x14ac:dyDescent="0.3">
      <c r="A69" s="160" t="s">
        <v>321</v>
      </c>
      <c r="B69" s="172" t="s">
        <v>322</v>
      </c>
      <c r="C69" s="162" t="s">
        <v>907</v>
      </c>
      <c r="D69" s="156">
        <v>0.33</v>
      </c>
      <c r="E69" s="165">
        <v>0.33</v>
      </c>
      <c r="F69" s="158">
        <f t="shared" si="0"/>
        <v>0</v>
      </c>
      <c r="G69" s="127">
        <f t="shared" si="1"/>
        <v>100</v>
      </c>
      <c r="H69" s="166"/>
      <c r="I69" s="115"/>
    </row>
    <row r="70" spans="1:9" s="120" customFormat="1" ht="16.5" thickBot="1" x14ac:dyDescent="0.3">
      <c r="A70" s="160" t="s">
        <v>323</v>
      </c>
      <c r="B70" s="172" t="s">
        <v>324</v>
      </c>
      <c r="C70" s="162" t="s">
        <v>907</v>
      </c>
      <c r="D70" s="163">
        <v>4.65E-2</v>
      </c>
      <c r="E70" s="164">
        <v>4.6039999999999998E-2</v>
      </c>
      <c r="F70" s="158">
        <f t="shared" si="0"/>
        <v>-4.6000000000000207E-4</v>
      </c>
      <c r="G70" s="127">
        <f t="shared" si="1"/>
        <v>99.010752688172047</v>
      </c>
      <c r="H70" s="166"/>
      <c r="I70" s="115"/>
    </row>
    <row r="71" spans="1:9" s="120" customFormat="1" ht="16.5" thickBot="1" x14ac:dyDescent="0.3">
      <c r="A71" s="160" t="s">
        <v>222</v>
      </c>
      <c r="B71" s="168" t="s">
        <v>325</v>
      </c>
      <c r="C71" s="162" t="s">
        <v>907</v>
      </c>
      <c r="D71" s="163">
        <v>0</v>
      </c>
      <c r="E71" s="165">
        <v>0</v>
      </c>
      <c r="F71" s="158">
        <f t="shared" si="0"/>
        <v>0</v>
      </c>
      <c r="G71" s="127" t="s">
        <v>434</v>
      </c>
      <c r="H71" s="166"/>
      <c r="I71" s="115"/>
    </row>
    <row r="72" spans="1:9" s="120" customFormat="1" ht="16.5" thickBot="1" x14ac:dyDescent="0.3">
      <c r="A72" s="160" t="s">
        <v>226</v>
      </c>
      <c r="B72" s="168" t="s">
        <v>326</v>
      </c>
      <c r="C72" s="162" t="s">
        <v>907</v>
      </c>
      <c r="D72" s="163">
        <v>0</v>
      </c>
      <c r="E72" s="171">
        <v>0</v>
      </c>
      <c r="F72" s="158">
        <f t="shared" si="0"/>
        <v>0</v>
      </c>
      <c r="G72" s="127" t="s">
        <v>434</v>
      </c>
      <c r="H72" s="166"/>
      <c r="I72" s="115"/>
    </row>
    <row r="73" spans="1:9" s="120" customFormat="1" ht="16.5" thickBot="1" x14ac:dyDescent="0.3">
      <c r="A73" s="160" t="s">
        <v>327</v>
      </c>
      <c r="B73" s="172" t="s">
        <v>328</v>
      </c>
      <c r="C73" s="162" t="s">
        <v>907</v>
      </c>
      <c r="D73" s="163">
        <f>D74+D75+D76</f>
        <v>2.4356</v>
      </c>
      <c r="E73" s="163">
        <f>E74+E75+E76</f>
        <v>2.758</v>
      </c>
      <c r="F73" s="158">
        <f t="shared" si="0"/>
        <v>0.32240000000000002</v>
      </c>
      <c r="G73" s="127">
        <f t="shared" si="1"/>
        <v>113.23698472655607</v>
      </c>
      <c r="H73" s="166"/>
      <c r="I73" s="115"/>
    </row>
    <row r="74" spans="1:9" s="120" customFormat="1" ht="16.5" thickBot="1" x14ac:dyDescent="0.3">
      <c r="A74" s="160" t="s">
        <v>329</v>
      </c>
      <c r="B74" s="168" t="s">
        <v>330</v>
      </c>
      <c r="C74" s="162" t="s">
        <v>907</v>
      </c>
      <c r="D74" s="156">
        <v>0.1</v>
      </c>
      <c r="E74" s="165">
        <v>0.13500000000000001</v>
      </c>
      <c r="F74" s="158">
        <f t="shared" si="0"/>
        <v>3.5000000000000003E-2</v>
      </c>
      <c r="G74" s="127">
        <f t="shared" si="1"/>
        <v>135</v>
      </c>
      <c r="H74" s="166"/>
      <c r="I74" s="115"/>
    </row>
    <row r="75" spans="1:9" s="120" customFormat="1" ht="16.5" thickBot="1" x14ac:dyDescent="0.3">
      <c r="A75" s="160" t="s">
        <v>331</v>
      </c>
      <c r="B75" s="168" t="s">
        <v>332</v>
      </c>
      <c r="C75" s="162" t="s">
        <v>907</v>
      </c>
      <c r="D75" s="156">
        <v>2.1579999999999999</v>
      </c>
      <c r="E75" s="165">
        <v>2.1579999999999999</v>
      </c>
      <c r="F75" s="158">
        <f t="shared" si="0"/>
        <v>0</v>
      </c>
      <c r="G75" s="127">
        <f t="shared" si="1"/>
        <v>100</v>
      </c>
      <c r="H75" s="166"/>
      <c r="I75" s="115"/>
    </row>
    <row r="76" spans="1:9" s="120" customFormat="1" ht="16.5" thickBot="1" x14ac:dyDescent="0.3">
      <c r="A76" s="175" t="s">
        <v>333</v>
      </c>
      <c r="B76" s="176" t="s">
        <v>334</v>
      </c>
      <c r="C76" s="177" t="s">
        <v>907</v>
      </c>
      <c r="D76" s="156">
        <v>0.17760000000000001</v>
      </c>
      <c r="E76" s="178">
        <v>0.46500000000000002</v>
      </c>
      <c r="F76" s="158">
        <f t="shared" si="0"/>
        <v>0.28739999999999999</v>
      </c>
      <c r="G76" s="127">
        <f t="shared" si="1"/>
        <v>261.82432432432432</v>
      </c>
      <c r="H76" s="179"/>
      <c r="I76" s="115"/>
    </row>
    <row r="77" spans="1:9" s="120" customFormat="1" ht="16.5" thickBot="1" x14ac:dyDescent="0.3">
      <c r="A77" s="153" t="s">
        <v>335</v>
      </c>
      <c r="B77" s="122" t="s">
        <v>336</v>
      </c>
      <c r="C77" s="155" t="s">
        <v>907</v>
      </c>
      <c r="D77" s="180">
        <v>0</v>
      </c>
      <c r="E77" s="180">
        <v>0</v>
      </c>
      <c r="F77" s="158">
        <f t="shared" si="0"/>
        <v>0</v>
      </c>
      <c r="G77" s="127"/>
      <c r="H77" s="159"/>
      <c r="I77" s="115"/>
    </row>
    <row r="78" spans="1:9" s="120" customFormat="1" ht="16.5" thickBot="1" x14ac:dyDescent="0.3">
      <c r="A78" s="160" t="s">
        <v>337</v>
      </c>
      <c r="B78" s="168" t="s">
        <v>338</v>
      </c>
      <c r="C78" s="162" t="s">
        <v>907</v>
      </c>
      <c r="D78" s="156">
        <v>0</v>
      </c>
      <c r="E78" s="182">
        <v>0</v>
      </c>
      <c r="F78" s="158">
        <f t="shared" si="0"/>
        <v>0</v>
      </c>
      <c r="G78" s="127"/>
      <c r="H78" s="166"/>
      <c r="I78" s="115"/>
    </row>
    <row r="79" spans="1:9" s="120" customFormat="1" ht="16.5" thickBot="1" x14ac:dyDescent="0.3">
      <c r="A79" s="160" t="s">
        <v>339</v>
      </c>
      <c r="B79" s="168" t="s">
        <v>340</v>
      </c>
      <c r="C79" s="162" t="s">
        <v>907</v>
      </c>
      <c r="D79" s="183">
        <v>0</v>
      </c>
      <c r="E79" s="276">
        <v>0</v>
      </c>
      <c r="F79" s="158">
        <f t="shared" si="0"/>
        <v>0</v>
      </c>
      <c r="G79" s="127"/>
      <c r="H79" s="166"/>
      <c r="I79" s="115"/>
    </row>
    <row r="80" spans="1:9" s="120" customFormat="1" ht="16.5" thickBot="1" x14ac:dyDescent="0.3">
      <c r="A80" s="184" t="s">
        <v>341</v>
      </c>
      <c r="B80" s="185" t="s">
        <v>342</v>
      </c>
      <c r="C80" s="186" t="s">
        <v>907</v>
      </c>
      <c r="D80" s="183">
        <v>0</v>
      </c>
      <c r="E80" s="276">
        <v>0</v>
      </c>
      <c r="F80" s="158">
        <f t="shared" si="0"/>
        <v>0</v>
      </c>
      <c r="G80" s="127"/>
      <c r="H80" s="188"/>
      <c r="I80" s="115"/>
    </row>
    <row r="81" spans="1:9" s="120" customFormat="1" ht="16.5" thickBot="1" x14ac:dyDescent="0.3">
      <c r="A81" s="189" t="s">
        <v>343</v>
      </c>
      <c r="B81" s="190" t="s">
        <v>344</v>
      </c>
      <c r="C81" s="191" t="s">
        <v>907</v>
      </c>
      <c r="D81" s="156">
        <f>D23-D38</f>
        <v>3.5069999999999979</v>
      </c>
      <c r="E81" s="192">
        <f>E23-E38</f>
        <v>4.7259999999999991</v>
      </c>
      <c r="F81" s="158">
        <f t="shared" si="0"/>
        <v>1.2190000000000012</v>
      </c>
      <c r="G81" s="127">
        <f t="shared" si="1"/>
        <v>134.75905332192764</v>
      </c>
      <c r="H81" s="193"/>
      <c r="I81" s="115"/>
    </row>
    <row r="82" spans="1:9" s="120" customFormat="1" ht="16.5" thickBot="1" x14ac:dyDescent="0.3">
      <c r="A82" s="160" t="s">
        <v>345</v>
      </c>
      <c r="B82" s="161" t="s">
        <v>265</v>
      </c>
      <c r="C82" s="162" t="s">
        <v>907</v>
      </c>
      <c r="D82" s="163">
        <v>0</v>
      </c>
      <c r="E82" s="164">
        <v>0</v>
      </c>
      <c r="F82" s="158">
        <f t="shared" si="0"/>
        <v>0</v>
      </c>
      <c r="G82" s="127" t="s">
        <v>434</v>
      </c>
      <c r="H82" s="166"/>
      <c r="I82" s="115"/>
    </row>
    <row r="83" spans="1:9" s="120" customFormat="1" ht="32.25" thickBot="1" x14ac:dyDescent="0.3">
      <c r="A83" s="160" t="s">
        <v>346</v>
      </c>
      <c r="B83" s="170" t="s">
        <v>266</v>
      </c>
      <c r="C83" s="162" t="s">
        <v>907</v>
      </c>
      <c r="D83" s="163">
        <v>0</v>
      </c>
      <c r="E83" s="164">
        <v>0</v>
      </c>
      <c r="F83" s="158">
        <f t="shared" si="0"/>
        <v>0</v>
      </c>
      <c r="G83" s="127" t="s">
        <v>434</v>
      </c>
      <c r="H83" s="166"/>
      <c r="I83" s="115"/>
    </row>
    <row r="84" spans="1:9" s="120" customFormat="1" ht="32.25" thickBot="1" x14ac:dyDescent="0.3">
      <c r="A84" s="160" t="s">
        <v>347</v>
      </c>
      <c r="B84" s="170" t="s">
        <v>267</v>
      </c>
      <c r="C84" s="162" t="s">
        <v>907</v>
      </c>
      <c r="D84" s="163">
        <v>0</v>
      </c>
      <c r="E84" s="164">
        <v>0</v>
      </c>
      <c r="F84" s="158">
        <f t="shared" si="0"/>
        <v>0</v>
      </c>
      <c r="G84" s="127" t="s">
        <v>434</v>
      </c>
      <c r="H84" s="166"/>
      <c r="I84" s="115"/>
    </row>
    <row r="85" spans="1:9" s="120" customFormat="1" ht="32.25" thickBot="1" x14ac:dyDescent="0.3">
      <c r="A85" s="160" t="s">
        <v>348</v>
      </c>
      <c r="B85" s="170" t="s">
        <v>268</v>
      </c>
      <c r="C85" s="162" t="s">
        <v>907</v>
      </c>
      <c r="D85" s="163">
        <v>0</v>
      </c>
      <c r="E85" s="164">
        <v>0</v>
      </c>
      <c r="F85" s="158">
        <f t="shared" si="0"/>
        <v>0</v>
      </c>
      <c r="G85" s="127" t="s">
        <v>434</v>
      </c>
      <c r="H85" s="166"/>
      <c r="I85" s="115"/>
    </row>
    <row r="86" spans="1:9" s="120" customFormat="1" ht="16.5" thickBot="1" x14ac:dyDescent="0.3">
      <c r="A86" s="160" t="s">
        <v>349</v>
      </c>
      <c r="B86" s="161" t="s">
        <v>269</v>
      </c>
      <c r="C86" s="162" t="s">
        <v>907</v>
      </c>
      <c r="D86" s="163">
        <v>0</v>
      </c>
      <c r="E86" s="164">
        <v>0</v>
      </c>
      <c r="F86" s="158">
        <f t="shared" si="0"/>
        <v>0</v>
      </c>
      <c r="G86" s="127" t="s">
        <v>434</v>
      </c>
      <c r="H86" s="166"/>
      <c r="I86" s="115"/>
    </row>
    <row r="87" spans="1:9" s="120" customFormat="1" ht="16.5" thickBot="1" x14ac:dyDescent="0.3">
      <c r="A87" s="160" t="s">
        <v>350</v>
      </c>
      <c r="B87" s="161" t="s">
        <v>270</v>
      </c>
      <c r="C87" s="162" t="s">
        <v>907</v>
      </c>
      <c r="D87" s="163">
        <v>3.5070000000000001</v>
      </c>
      <c r="E87" s="164">
        <v>4.726</v>
      </c>
      <c r="F87" s="158">
        <f t="shared" si="0"/>
        <v>1.2189999999999999</v>
      </c>
      <c r="G87" s="127">
        <f t="shared" si="1"/>
        <v>134.75905332192758</v>
      </c>
      <c r="H87" s="166"/>
      <c r="I87" s="115"/>
    </row>
    <row r="88" spans="1:9" s="120" customFormat="1" ht="16.5" thickBot="1" x14ac:dyDescent="0.3">
      <c r="A88" s="160" t="s">
        <v>351</v>
      </c>
      <c r="B88" s="161" t="s">
        <v>271</v>
      </c>
      <c r="C88" s="162" t="s">
        <v>907</v>
      </c>
      <c r="D88" s="163">
        <v>0</v>
      </c>
      <c r="E88" s="164">
        <v>0</v>
      </c>
      <c r="F88" s="158">
        <f t="shared" ref="F88:F151" si="2">E88-D88</f>
        <v>0</v>
      </c>
      <c r="G88" s="127" t="s">
        <v>434</v>
      </c>
      <c r="H88" s="166"/>
      <c r="I88" s="115"/>
    </row>
    <row r="89" spans="1:9" s="120" customFormat="1" ht="16.5" thickBot="1" x14ac:dyDescent="0.3">
      <c r="A89" s="160" t="s">
        <v>352</v>
      </c>
      <c r="B89" s="161" t="s">
        <v>273</v>
      </c>
      <c r="C89" s="162" t="s">
        <v>907</v>
      </c>
      <c r="D89" s="163">
        <v>0</v>
      </c>
      <c r="E89" s="164">
        <v>0</v>
      </c>
      <c r="F89" s="158">
        <f t="shared" si="2"/>
        <v>0</v>
      </c>
      <c r="G89" s="127" t="s">
        <v>434</v>
      </c>
      <c r="H89" s="166"/>
      <c r="I89" s="115"/>
    </row>
    <row r="90" spans="1:9" s="120" customFormat="1" ht="16.5" thickBot="1" x14ac:dyDescent="0.3">
      <c r="A90" s="160" t="s">
        <v>353</v>
      </c>
      <c r="B90" s="161" t="s">
        <v>275</v>
      </c>
      <c r="C90" s="162" t="s">
        <v>907</v>
      </c>
      <c r="D90" s="163">
        <v>0</v>
      </c>
      <c r="E90" s="164">
        <v>0</v>
      </c>
      <c r="F90" s="158">
        <f t="shared" si="2"/>
        <v>0</v>
      </c>
      <c r="G90" s="127" t="s">
        <v>434</v>
      </c>
      <c r="H90" s="166"/>
      <c r="I90" s="115"/>
    </row>
    <row r="91" spans="1:9" s="120" customFormat="1" ht="16.5" thickBot="1" x14ac:dyDescent="0.3">
      <c r="A91" s="160" t="s">
        <v>354</v>
      </c>
      <c r="B91" s="161" t="s">
        <v>277</v>
      </c>
      <c r="C91" s="162" t="s">
        <v>907</v>
      </c>
      <c r="D91" s="163">
        <v>0</v>
      </c>
      <c r="E91" s="164">
        <v>0</v>
      </c>
      <c r="F91" s="158">
        <f t="shared" si="2"/>
        <v>0</v>
      </c>
      <c r="G91" s="127" t="s">
        <v>434</v>
      </c>
      <c r="H91" s="166"/>
      <c r="I91" s="115"/>
    </row>
    <row r="92" spans="1:9" s="120" customFormat="1" ht="32.25" thickBot="1" x14ac:dyDescent="0.3">
      <c r="A92" s="160" t="s">
        <v>355</v>
      </c>
      <c r="B92" s="167" t="s">
        <v>279</v>
      </c>
      <c r="C92" s="162" t="s">
        <v>907</v>
      </c>
      <c r="D92" s="163">
        <v>0</v>
      </c>
      <c r="E92" s="164">
        <v>0</v>
      </c>
      <c r="F92" s="158">
        <f t="shared" si="2"/>
        <v>0</v>
      </c>
      <c r="G92" s="127" t="s">
        <v>434</v>
      </c>
      <c r="H92" s="166"/>
      <c r="I92" s="115"/>
    </row>
    <row r="93" spans="1:9" s="120" customFormat="1" ht="16.5" thickBot="1" x14ac:dyDescent="0.3">
      <c r="A93" s="160" t="s">
        <v>356</v>
      </c>
      <c r="B93" s="170" t="s">
        <v>178</v>
      </c>
      <c r="C93" s="162" t="s">
        <v>907</v>
      </c>
      <c r="D93" s="163">
        <v>0</v>
      </c>
      <c r="E93" s="164">
        <v>0</v>
      </c>
      <c r="F93" s="158">
        <f t="shared" si="2"/>
        <v>0</v>
      </c>
      <c r="G93" s="127" t="s">
        <v>434</v>
      </c>
      <c r="H93" s="166"/>
      <c r="I93" s="115"/>
    </row>
    <row r="94" spans="1:9" s="120" customFormat="1" ht="16.5" thickBot="1" x14ac:dyDescent="0.3">
      <c r="A94" s="160" t="s">
        <v>357</v>
      </c>
      <c r="B94" s="168" t="s">
        <v>179</v>
      </c>
      <c r="C94" s="162" t="s">
        <v>907</v>
      </c>
      <c r="D94" s="163">
        <v>0</v>
      </c>
      <c r="E94" s="164">
        <v>0</v>
      </c>
      <c r="F94" s="158">
        <f t="shared" si="2"/>
        <v>0</v>
      </c>
      <c r="G94" s="127" t="s">
        <v>434</v>
      </c>
      <c r="H94" s="166"/>
      <c r="I94" s="115"/>
    </row>
    <row r="95" spans="1:9" s="120" customFormat="1" ht="16.5" thickBot="1" x14ac:dyDescent="0.3">
      <c r="A95" s="160" t="s">
        <v>358</v>
      </c>
      <c r="B95" s="161" t="s">
        <v>283</v>
      </c>
      <c r="C95" s="162" t="s">
        <v>907</v>
      </c>
      <c r="D95" s="163">
        <v>0</v>
      </c>
      <c r="E95" s="164">
        <v>0</v>
      </c>
      <c r="F95" s="158">
        <f t="shared" si="2"/>
        <v>0</v>
      </c>
      <c r="G95" s="127" t="s">
        <v>434</v>
      </c>
      <c r="H95" s="166"/>
      <c r="I95" s="115"/>
    </row>
    <row r="96" spans="1:9" s="120" customFormat="1" ht="16.5" thickBot="1" x14ac:dyDescent="0.3">
      <c r="A96" s="160" t="s">
        <v>359</v>
      </c>
      <c r="B96" s="194" t="s">
        <v>360</v>
      </c>
      <c r="C96" s="162" t="s">
        <v>907</v>
      </c>
      <c r="D96" s="163">
        <f>D97-D103</f>
        <v>-0.84000000000000008</v>
      </c>
      <c r="E96" s="163">
        <f>E97-E103</f>
        <v>-0.90200000000000014</v>
      </c>
      <c r="F96" s="158">
        <f t="shared" si="2"/>
        <v>-6.2000000000000055E-2</v>
      </c>
      <c r="G96" s="127">
        <f t="shared" ref="G88:G151" si="3">E96/D96*100</f>
        <v>107.38095238095238</v>
      </c>
      <c r="H96" s="166"/>
      <c r="I96" s="115"/>
    </row>
    <row r="97" spans="1:9" s="120" customFormat="1" ht="16.5" thickBot="1" x14ac:dyDescent="0.3">
      <c r="A97" s="160" t="s">
        <v>27</v>
      </c>
      <c r="B97" s="167" t="s">
        <v>361</v>
      </c>
      <c r="C97" s="162" t="s">
        <v>907</v>
      </c>
      <c r="D97" s="163">
        <v>0.107</v>
      </c>
      <c r="E97" s="164">
        <v>0.107</v>
      </c>
      <c r="F97" s="158">
        <f t="shared" si="2"/>
        <v>0</v>
      </c>
      <c r="G97" s="127">
        <f t="shared" si="3"/>
        <v>100</v>
      </c>
      <c r="H97" s="166"/>
      <c r="I97" s="115"/>
    </row>
    <row r="98" spans="1:9" s="120" customFormat="1" ht="16.5" thickBot="1" x14ac:dyDescent="0.3">
      <c r="A98" s="160" t="s">
        <v>362</v>
      </c>
      <c r="B98" s="170" t="s">
        <v>363</v>
      </c>
      <c r="C98" s="162" t="s">
        <v>907</v>
      </c>
      <c r="D98" s="163">
        <v>0</v>
      </c>
      <c r="E98" s="276">
        <v>0</v>
      </c>
      <c r="F98" s="158">
        <f t="shared" si="2"/>
        <v>0</v>
      </c>
      <c r="G98" s="127" t="s">
        <v>434</v>
      </c>
      <c r="H98" s="166"/>
      <c r="I98" s="115"/>
    </row>
    <row r="99" spans="1:9" s="120" customFormat="1" ht="16.5" thickBot="1" x14ac:dyDescent="0.3">
      <c r="A99" s="160" t="s">
        <v>364</v>
      </c>
      <c r="B99" s="170" t="s">
        <v>365</v>
      </c>
      <c r="C99" s="162" t="s">
        <v>907</v>
      </c>
      <c r="D99" s="163">
        <v>0</v>
      </c>
      <c r="E99" s="276">
        <v>0</v>
      </c>
      <c r="F99" s="158">
        <f t="shared" si="2"/>
        <v>0</v>
      </c>
      <c r="G99" s="127" t="s">
        <v>434</v>
      </c>
      <c r="H99" s="166"/>
      <c r="I99" s="115"/>
    </row>
    <row r="100" spans="1:9" s="120" customFormat="1" ht="16.5" thickBot="1" x14ac:dyDescent="0.3">
      <c r="A100" s="160" t="s">
        <v>366</v>
      </c>
      <c r="B100" s="170" t="s">
        <v>367</v>
      </c>
      <c r="C100" s="162" t="s">
        <v>907</v>
      </c>
      <c r="D100" s="163">
        <v>0</v>
      </c>
      <c r="E100" s="276">
        <v>0</v>
      </c>
      <c r="F100" s="158">
        <f t="shared" si="2"/>
        <v>0</v>
      </c>
      <c r="G100" s="127" t="s">
        <v>434</v>
      </c>
      <c r="H100" s="166"/>
      <c r="I100" s="115"/>
    </row>
    <row r="101" spans="1:9" s="120" customFormat="1" ht="16.5" thickBot="1" x14ac:dyDescent="0.3">
      <c r="A101" s="160" t="s">
        <v>368</v>
      </c>
      <c r="B101" s="173" t="s">
        <v>369</v>
      </c>
      <c r="C101" s="162" t="s">
        <v>907</v>
      </c>
      <c r="D101" s="163">
        <v>0</v>
      </c>
      <c r="E101" s="276">
        <v>0</v>
      </c>
      <c r="F101" s="158">
        <f t="shared" si="2"/>
        <v>0</v>
      </c>
      <c r="G101" s="127" t="s">
        <v>434</v>
      </c>
      <c r="H101" s="166"/>
      <c r="I101" s="115"/>
    </row>
    <row r="102" spans="1:9" s="120" customFormat="1" ht="16.5" thickBot="1" x14ac:dyDescent="0.3">
      <c r="A102" s="160" t="s">
        <v>370</v>
      </c>
      <c r="B102" s="168" t="s">
        <v>371</v>
      </c>
      <c r="C102" s="162" t="s">
        <v>907</v>
      </c>
      <c r="D102" s="156">
        <v>0.107</v>
      </c>
      <c r="E102" s="165">
        <v>0.107</v>
      </c>
      <c r="F102" s="158">
        <f t="shared" si="2"/>
        <v>0</v>
      </c>
      <c r="G102" s="127">
        <f t="shared" si="3"/>
        <v>100</v>
      </c>
      <c r="H102" s="166"/>
      <c r="I102" s="115"/>
    </row>
    <row r="103" spans="1:9" s="120" customFormat="1" ht="16.5" thickBot="1" x14ac:dyDescent="0.3">
      <c r="A103" s="160" t="s">
        <v>28</v>
      </c>
      <c r="B103" s="172" t="s">
        <v>328</v>
      </c>
      <c r="C103" s="162" t="s">
        <v>907</v>
      </c>
      <c r="D103" s="163">
        <f>D107+D108</f>
        <v>0.94700000000000006</v>
      </c>
      <c r="E103" s="163">
        <f>E107+E108+E105</f>
        <v>1.0090000000000001</v>
      </c>
      <c r="F103" s="158">
        <f t="shared" si="2"/>
        <v>6.2000000000000055E-2</v>
      </c>
      <c r="G103" s="127">
        <f t="shared" si="3"/>
        <v>106.54699049630412</v>
      </c>
      <c r="H103" s="166"/>
      <c r="I103" s="115"/>
    </row>
    <row r="104" spans="1:9" s="120" customFormat="1" ht="16.5" thickBot="1" x14ac:dyDescent="0.3">
      <c r="A104" s="160" t="s">
        <v>372</v>
      </c>
      <c r="B104" s="168" t="s">
        <v>373</v>
      </c>
      <c r="C104" s="162" t="s">
        <v>907</v>
      </c>
      <c r="D104" s="163">
        <v>0</v>
      </c>
      <c r="E104" s="165">
        <v>0</v>
      </c>
      <c r="F104" s="158">
        <f t="shared" si="2"/>
        <v>0</v>
      </c>
      <c r="G104" s="127" t="s">
        <v>434</v>
      </c>
      <c r="H104" s="166"/>
      <c r="I104" s="115"/>
    </row>
    <row r="105" spans="1:9" s="120" customFormat="1" ht="16.5" thickBot="1" x14ac:dyDescent="0.3">
      <c r="A105" s="160" t="s">
        <v>374</v>
      </c>
      <c r="B105" s="168" t="s">
        <v>375</v>
      </c>
      <c r="C105" s="162" t="s">
        <v>907</v>
      </c>
      <c r="D105" s="156">
        <v>0</v>
      </c>
      <c r="E105" s="165">
        <v>6.2E-2</v>
      </c>
      <c r="F105" s="158">
        <f t="shared" si="2"/>
        <v>6.2E-2</v>
      </c>
      <c r="G105" s="127" t="s">
        <v>434</v>
      </c>
      <c r="H105" s="166"/>
      <c r="I105" s="115"/>
    </row>
    <row r="106" spans="1:9" s="120" customFormat="1" ht="16.5" thickBot="1" x14ac:dyDescent="0.3">
      <c r="A106" s="160" t="s">
        <v>376</v>
      </c>
      <c r="B106" s="168" t="s">
        <v>377</v>
      </c>
      <c r="C106" s="162" t="s">
        <v>907</v>
      </c>
      <c r="D106" s="163">
        <v>0</v>
      </c>
      <c r="E106" s="164">
        <v>0</v>
      </c>
      <c r="F106" s="158">
        <f t="shared" si="2"/>
        <v>0</v>
      </c>
      <c r="G106" s="127" t="s">
        <v>434</v>
      </c>
      <c r="H106" s="166"/>
      <c r="I106" s="115"/>
    </row>
    <row r="107" spans="1:9" s="120" customFormat="1" ht="16.5" thickBot="1" x14ac:dyDescent="0.3">
      <c r="A107" s="160" t="s">
        <v>378</v>
      </c>
      <c r="B107" s="173" t="s">
        <v>379</v>
      </c>
      <c r="C107" s="162" t="s">
        <v>907</v>
      </c>
      <c r="D107" s="163">
        <v>0.64400000000000002</v>
      </c>
      <c r="E107" s="165">
        <v>0.64400000000000002</v>
      </c>
      <c r="F107" s="158">
        <f t="shared" si="2"/>
        <v>0</v>
      </c>
      <c r="G107" s="127">
        <f t="shared" si="3"/>
        <v>100</v>
      </c>
      <c r="H107" s="166"/>
      <c r="I107" s="115"/>
    </row>
    <row r="108" spans="1:9" s="120" customFormat="1" ht="16.5" thickBot="1" x14ac:dyDescent="0.3">
      <c r="A108" s="160" t="s">
        <v>380</v>
      </c>
      <c r="B108" s="168" t="s">
        <v>381</v>
      </c>
      <c r="C108" s="162" t="s">
        <v>907</v>
      </c>
      <c r="D108" s="163">
        <v>0.30299999999999999</v>
      </c>
      <c r="E108" s="165">
        <v>0.30299999999999999</v>
      </c>
      <c r="F108" s="158">
        <f t="shared" si="2"/>
        <v>0</v>
      </c>
      <c r="G108" s="127">
        <f t="shared" si="3"/>
        <v>100</v>
      </c>
      <c r="H108" s="166"/>
      <c r="I108" s="115"/>
    </row>
    <row r="109" spans="1:9" s="120" customFormat="1" ht="16.5" thickBot="1" x14ac:dyDescent="0.3">
      <c r="A109" s="160" t="s">
        <v>382</v>
      </c>
      <c r="B109" s="194" t="s">
        <v>383</v>
      </c>
      <c r="C109" s="162" t="s">
        <v>907</v>
      </c>
      <c r="D109" s="195">
        <f>D81+D96</f>
        <v>2.666999999999998</v>
      </c>
      <c r="E109" s="195">
        <f>E81+E96</f>
        <v>3.823999999999999</v>
      </c>
      <c r="F109" s="158">
        <f t="shared" si="2"/>
        <v>1.1570000000000009</v>
      </c>
      <c r="G109" s="127">
        <f t="shared" si="3"/>
        <v>143.38207724034501</v>
      </c>
      <c r="H109" s="166"/>
      <c r="I109" s="115"/>
    </row>
    <row r="110" spans="1:9" s="120" customFormat="1" ht="32.25" thickBot="1" x14ac:dyDescent="0.3">
      <c r="A110" s="160" t="s">
        <v>29</v>
      </c>
      <c r="B110" s="167" t="s">
        <v>384</v>
      </c>
      <c r="C110" s="162" t="s">
        <v>907</v>
      </c>
      <c r="D110" s="163">
        <v>0</v>
      </c>
      <c r="E110" s="164">
        <v>0</v>
      </c>
      <c r="F110" s="158">
        <f t="shared" si="2"/>
        <v>0</v>
      </c>
      <c r="G110" s="127"/>
      <c r="H110" s="166"/>
      <c r="I110" s="115"/>
    </row>
    <row r="111" spans="1:9" s="120" customFormat="1" ht="32.25" thickBot="1" x14ac:dyDescent="0.3">
      <c r="A111" s="160" t="s">
        <v>385</v>
      </c>
      <c r="B111" s="170" t="s">
        <v>266</v>
      </c>
      <c r="C111" s="162" t="s">
        <v>907</v>
      </c>
      <c r="D111" s="163">
        <v>0</v>
      </c>
      <c r="E111" s="164">
        <v>0</v>
      </c>
      <c r="F111" s="158">
        <f t="shared" si="2"/>
        <v>0</v>
      </c>
      <c r="G111" s="127"/>
      <c r="H111" s="166"/>
      <c r="I111" s="115"/>
    </row>
    <row r="112" spans="1:9" s="120" customFormat="1" ht="32.25" thickBot="1" x14ac:dyDescent="0.3">
      <c r="A112" s="160" t="s">
        <v>386</v>
      </c>
      <c r="B112" s="170" t="s">
        <v>267</v>
      </c>
      <c r="C112" s="162" t="s">
        <v>907</v>
      </c>
      <c r="D112" s="163">
        <v>0</v>
      </c>
      <c r="E112" s="164">
        <v>0</v>
      </c>
      <c r="F112" s="158">
        <f t="shared" si="2"/>
        <v>0</v>
      </c>
      <c r="G112" s="127"/>
      <c r="H112" s="166"/>
      <c r="I112" s="115"/>
    </row>
    <row r="113" spans="1:9" s="120" customFormat="1" ht="32.25" thickBot="1" x14ac:dyDescent="0.3">
      <c r="A113" s="160" t="s">
        <v>387</v>
      </c>
      <c r="B113" s="170" t="s">
        <v>268</v>
      </c>
      <c r="C113" s="162" t="s">
        <v>907</v>
      </c>
      <c r="D113" s="163">
        <v>0</v>
      </c>
      <c r="E113" s="164">
        <v>0</v>
      </c>
      <c r="F113" s="158">
        <f t="shared" si="2"/>
        <v>0</v>
      </c>
      <c r="G113" s="127"/>
      <c r="H113" s="166"/>
      <c r="I113" s="115"/>
    </row>
    <row r="114" spans="1:9" s="120" customFormat="1" ht="16.5" thickBot="1" x14ac:dyDescent="0.3">
      <c r="A114" s="160" t="s">
        <v>30</v>
      </c>
      <c r="B114" s="161" t="s">
        <v>269</v>
      </c>
      <c r="C114" s="162" t="s">
        <v>907</v>
      </c>
      <c r="D114" s="163">
        <v>0</v>
      </c>
      <c r="E114" s="164">
        <v>0</v>
      </c>
      <c r="F114" s="158">
        <f t="shared" si="2"/>
        <v>0</v>
      </c>
      <c r="G114" s="127"/>
      <c r="H114" s="166"/>
      <c r="I114" s="115"/>
    </row>
    <row r="115" spans="1:9" s="120" customFormat="1" ht="16.5" thickBot="1" x14ac:dyDescent="0.3">
      <c r="A115" s="160" t="s">
        <v>31</v>
      </c>
      <c r="B115" s="161" t="s">
        <v>270</v>
      </c>
      <c r="C115" s="162" t="s">
        <v>907</v>
      </c>
      <c r="D115" s="156">
        <v>2.6669999999999998</v>
      </c>
      <c r="E115" s="165">
        <v>3.8860000000000001</v>
      </c>
      <c r="F115" s="158">
        <f t="shared" si="2"/>
        <v>1.2190000000000003</v>
      </c>
      <c r="G115" s="127">
        <f t="shared" si="3"/>
        <v>145.70678665166855</v>
      </c>
      <c r="H115" s="166"/>
      <c r="I115" s="115"/>
    </row>
    <row r="116" spans="1:9" s="120" customFormat="1" ht="16.5" thickBot="1" x14ac:dyDescent="0.3">
      <c r="A116" s="160" t="s">
        <v>32</v>
      </c>
      <c r="B116" s="161" t="s">
        <v>271</v>
      </c>
      <c r="C116" s="162" t="s">
        <v>907</v>
      </c>
      <c r="D116" s="163">
        <v>0</v>
      </c>
      <c r="E116" s="165">
        <v>0</v>
      </c>
      <c r="F116" s="158">
        <f t="shared" si="2"/>
        <v>0</v>
      </c>
      <c r="G116" s="127"/>
      <c r="H116" s="166"/>
      <c r="I116" s="115"/>
    </row>
    <row r="117" spans="1:9" s="120" customFormat="1" ht="16.5" thickBot="1" x14ac:dyDescent="0.3">
      <c r="A117" s="160" t="s">
        <v>388</v>
      </c>
      <c r="B117" s="161" t="s">
        <v>273</v>
      </c>
      <c r="C117" s="162" t="s">
        <v>907</v>
      </c>
      <c r="D117" s="163">
        <v>0</v>
      </c>
      <c r="E117" s="165">
        <v>0</v>
      </c>
      <c r="F117" s="158">
        <f t="shared" si="2"/>
        <v>0</v>
      </c>
      <c r="G117" s="127"/>
      <c r="H117" s="166"/>
      <c r="I117" s="115"/>
    </row>
    <row r="118" spans="1:9" s="120" customFormat="1" ht="16.5" thickBot="1" x14ac:dyDescent="0.3">
      <c r="A118" s="160" t="s">
        <v>389</v>
      </c>
      <c r="B118" s="161" t="s">
        <v>275</v>
      </c>
      <c r="C118" s="162" t="s">
        <v>907</v>
      </c>
      <c r="D118" s="163">
        <v>0</v>
      </c>
      <c r="E118" s="165">
        <v>0</v>
      </c>
      <c r="F118" s="158">
        <f t="shared" si="2"/>
        <v>0</v>
      </c>
      <c r="G118" s="127"/>
      <c r="H118" s="166"/>
      <c r="I118" s="115"/>
    </row>
    <row r="119" spans="1:9" s="120" customFormat="1" ht="16.5" thickBot="1" x14ac:dyDescent="0.3">
      <c r="A119" s="160" t="s">
        <v>390</v>
      </c>
      <c r="B119" s="161" t="s">
        <v>277</v>
      </c>
      <c r="C119" s="162" t="s">
        <v>907</v>
      </c>
      <c r="D119" s="163">
        <v>0</v>
      </c>
      <c r="E119" s="165">
        <v>0</v>
      </c>
      <c r="F119" s="158">
        <f t="shared" si="2"/>
        <v>0</v>
      </c>
      <c r="G119" s="127"/>
      <c r="H119" s="166"/>
      <c r="I119" s="115"/>
    </row>
    <row r="120" spans="1:9" s="120" customFormat="1" ht="32.25" thickBot="1" x14ac:dyDescent="0.3">
      <c r="A120" s="160" t="s">
        <v>391</v>
      </c>
      <c r="B120" s="167" t="s">
        <v>279</v>
      </c>
      <c r="C120" s="162" t="s">
        <v>907</v>
      </c>
      <c r="D120" s="163">
        <v>0</v>
      </c>
      <c r="E120" s="165">
        <v>0</v>
      </c>
      <c r="F120" s="158">
        <f t="shared" si="2"/>
        <v>0</v>
      </c>
      <c r="G120" s="127"/>
      <c r="H120" s="166"/>
      <c r="I120" s="115"/>
    </row>
    <row r="121" spans="1:9" s="120" customFormat="1" ht="16.5" thickBot="1" x14ac:dyDescent="0.3">
      <c r="A121" s="160" t="s">
        <v>392</v>
      </c>
      <c r="B121" s="168" t="s">
        <v>178</v>
      </c>
      <c r="C121" s="162" t="s">
        <v>907</v>
      </c>
      <c r="D121" s="163">
        <v>0</v>
      </c>
      <c r="E121" s="165">
        <v>0</v>
      </c>
      <c r="F121" s="158">
        <f t="shared" si="2"/>
        <v>0</v>
      </c>
      <c r="G121" s="127"/>
      <c r="H121" s="166"/>
      <c r="I121" s="115"/>
    </row>
    <row r="122" spans="1:9" s="120" customFormat="1" ht="16.5" thickBot="1" x14ac:dyDescent="0.3">
      <c r="A122" s="160" t="s">
        <v>393</v>
      </c>
      <c r="B122" s="168" t="s">
        <v>179</v>
      </c>
      <c r="C122" s="162" t="s">
        <v>907</v>
      </c>
      <c r="D122" s="163">
        <v>0</v>
      </c>
      <c r="E122" s="165">
        <v>0</v>
      </c>
      <c r="F122" s="158">
        <f t="shared" si="2"/>
        <v>0</v>
      </c>
      <c r="G122" s="127"/>
      <c r="H122" s="166"/>
      <c r="I122" s="115"/>
    </row>
    <row r="123" spans="1:9" s="120" customFormat="1" ht="16.5" thickBot="1" x14ac:dyDescent="0.3">
      <c r="A123" s="160" t="s">
        <v>394</v>
      </c>
      <c r="B123" s="161" t="s">
        <v>283</v>
      </c>
      <c r="C123" s="162" t="s">
        <v>907</v>
      </c>
      <c r="D123" s="163">
        <v>0</v>
      </c>
      <c r="E123" s="165">
        <v>0</v>
      </c>
      <c r="F123" s="158">
        <f t="shared" si="2"/>
        <v>0</v>
      </c>
      <c r="G123" s="127"/>
      <c r="H123" s="166"/>
      <c r="I123" s="115"/>
    </row>
    <row r="124" spans="1:9" s="120" customFormat="1" ht="16.5" thickBot="1" x14ac:dyDescent="0.3">
      <c r="A124" s="160" t="s">
        <v>395</v>
      </c>
      <c r="B124" s="194" t="s">
        <v>396</v>
      </c>
      <c r="C124" s="162" t="s">
        <v>907</v>
      </c>
      <c r="D124" s="156">
        <v>0.53300000000000003</v>
      </c>
      <c r="E124" s="164">
        <v>0.74299999999999999</v>
      </c>
      <c r="F124" s="158">
        <f t="shared" si="2"/>
        <v>0.20999999999999996</v>
      </c>
      <c r="G124" s="127">
        <f t="shared" si="3"/>
        <v>139.39962476547842</v>
      </c>
      <c r="H124" s="166"/>
      <c r="I124" s="115"/>
    </row>
    <row r="125" spans="1:9" s="120" customFormat="1" ht="16.5" thickBot="1" x14ac:dyDescent="0.3">
      <c r="A125" s="160" t="s">
        <v>33</v>
      </c>
      <c r="B125" s="161" t="s">
        <v>265</v>
      </c>
      <c r="C125" s="162" t="s">
        <v>907</v>
      </c>
      <c r="D125" s="163">
        <v>0</v>
      </c>
      <c r="E125" s="164">
        <v>0</v>
      </c>
      <c r="F125" s="158">
        <f t="shared" si="2"/>
        <v>0</v>
      </c>
      <c r="G125" s="127"/>
      <c r="H125" s="166"/>
      <c r="I125" s="115"/>
    </row>
    <row r="126" spans="1:9" s="120" customFormat="1" ht="32.25" thickBot="1" x14ac:dyDescent="0.3">
      <c r="A126" s="160" t="s">
        <v>397</v>
      </c>
      <c r="B126" s="170" t="s">
        <v>266</v>
      </c>
      <c r="C126" s="162" t="s">
        <v>907</v>
      </c>
      <c r="D126" s="163">
        <v>0</v>
      </c>
      <c r="E126" s="164">
        <v>0</v>
      </c>
      <c r="F126" s="158">
        <f t="shared" si="2"/>
        <v>0</v>
      </c>
      <c r="G126" s="127"/>
      <c r="H126" s="166"/>
      <c r="I126" s="115"/>
    </row>
    <row r="127" spans="1:9" s="120" customFormat="1" ht="32.25" thickBot="1" x14ac:dyDescent="0.3">
      <c r="A127" s="160" t="s">
        <v>398</v>
      </c>
      <c r="B127" s="170" t="s">
        <v>267</v>
      </c>
      <c r="C127" s="162" t="s">
        <v>907</v>
      </c>
      <c r="D127" s="163">
        <v>0</v>
      </c>
      <c r="E127" s="164">
        <v>0</v>
      </c>
      <c r="F127" s="158">
        <f t="shared" si="2"/>
        <v>0</v>
      </c>
      <c r="G127" s="127"/>
      <c r="H127" s="166"/>
      <c r="I127" s="115"/>
    </row>
    <row r="128" spans="1:9" s="120" customFormat="1" ht="32.25" thickBot="1" x14ac:dyDescent="0.3">
      <c r="A128" s="160" t="s">
        <v>399</v>
      </c>
      <c r="B128" s="170" t="s">
        <v>268</v>
      </c>
      <c r="C128" s="162" t="s">
        <v>907</v>
      </c>
      <c r="D128" s="163">
        <v>0</v>
      </c>
      <c r="E128" s="164">
        <v>0</v>
      </c>
      <c r="F128" s="158">
        <f t="shared" si="2"/>
        <v>0</v>
      </c>
      <c r="G128" s="127"/>
      <c r="H128" s="166"/>
      <c r="I128" s="115"/>
    </row>
    <row r="129" spans="1:9" s="120" customFormat="1" ht="16.5" thickBot="1" x14ac:dyDescent="0.3">
      <c r="A129" s="160" t="s">
        <v>34</v>
      </c>
      <c r="B129" s="172" t="s">
        <v>400</v>
      </c>
      <c r="C129" s="162" t="s">
        <v>907</v>
      </c>
      <c r="D129" s="163">
        <v>0</v>
      </c>
      <c r="E129" s="164">
        <v>0</v>
      </c>
      <c r="F129" s="158">
        <f t="shared" si="2"/>
        <v>0</v>
      </c>
      <c r="G129" s="127"/>
      <c r="H129" s="166"/>
      <c r="I129" s="115"/>
    </row>
    <row r="130" spans="1:9" s="120" customFormat="1" ht="16.5" thickBot="1" x14ac:dyDescent="0.3">
      <c r="A130" s="160" t="s">
        <v>35</v>
      </c>
      <c r="B130" s="172" t="s">
        <v>401</v>
      </c>
      <c r="C130" s="162" t="s">
        <v>907</v>
      </c>
      <c r="D130" s="156">
        <v>0.53300000000000003</v>
      </c>
      <c r="E130" s="165">
        <v>0.74299999999999999</v>
      </c>
      <c r="F130" s="158">
        <f t="shared" si="2"/>
        <v>0.20999999999999996</v>
      </c>
      <c r="G130" s="127">
        <f t="shared" si="3"/>
        <v>139.39962476547842</v>
      </c>
      <c r="H130" s="166"/>
      <c r="I130" s="115"/>
    </row>
    <row r="131" spans="1:9" s="120" customFormat="1" ht="16.5" thickBot="1" x14ac:dyDescent="0.3">
      <c r="A131" s="160" t="s">
        <v>36</v>
      </c>
      <c r="B131" s="172" t="s">
        <v>402</v>
      </c>
      <c r="C131" s="162" t="s">
        <v>907</v>
      </c>
      <c r="D131" s="163">
        <v>0</v>
      </c>
      <c r="E131" s="165">
        <v>0</v>
      </c>
      <c r="F131" s="158">
        <f t="shared" si="2"/>
        <v>0</v>
      </c>
      <c r="G131" s="127"/>
      <c r="H131" s="166"/>
      <c r="I131" s="115"/>
    </row>
    <row r="132" spans="1:9" s="120" customFormat="1" ht="16.5" thickBot="1" x14ac:dyDescent="0.3">
      <c r="A132" s="160" t="s">
        <v>403</v>
      </c>
      <c r="B132" s="172" t="s">
        <v>404</v>
      </c>
      <c r="C132" s="162" t="s">
        <v>907</v>
      </c>
      <c r="D132" s="163">
        <v>0</v>
      </c>
      <c r="E132" s="165">
        <v>0</v>
      </c>
      <c r="F132" s="158">
        <f t="shared" si="2"/>
        <v>0</v>
      </c>
      <c r="G132" s="127"/>
      <c r="H132" s="166"/>
      <c r="I132" s="115"/>
    </row>
    <row r="133" spans="1:9" s="120" customFormat="1" ht="16.5" thickBot="1" x14ac:dyDescent="0.3">
      <c r="A133" s="160" t="s">
        <v>405</v>
      </c>
      <c r="B133" s="172" t="s">
        <v>406</v>
      </c>
      <c r="C133" s="162" t="s">
        <v>907</v>
      </c>
      <c r="D133" s="163">
        <v>0</v>
      </c>
      <c r="E133" s="165">
        <v>0</v>
      </c>
      <c r="F133" s="158">
        <f t="shared" si="2"/>
        <v>0</v>
      </c>
      <c r="G133" s="127"/>
      <c r="H133" s="166"/>
      <c r="I133" s="115"/>
    </row>
    <row r="134" spans="1:9" s="120" customFormat="1" ht="16.5" thickBot="1" x14ac:dyDescent="0.3">
      <c r="A134" s="160" t="s">
        <v>407</v>
      </c>
      <c r="B134" s="172" t="s">
        <v>408</v>
      </c>
      <c r="C134" s="162" t="s">
        <v>907</v>
      </c>
      <c r="D134" s="163">
        <v>0</v>
      </c>
      <c r="E134" s="165">
        <v>0</v>
      </c>
      <c r="F134" s="158">
        <f t="shared" si="2"/>
        <v>0</v>
      </c>
      <c r="G134" s="127"/>
      <c r="H134" s="166"/>
      <c r="I134" s="115"/>
    </row>
    <row r="135" spans="1:9" s="120" customFormat="1" ht="32.25" thickBot="1" x14ac:dyDescent="0.3">
      <c r="A135" s="160" t="s">
        <v>409</v>
      </c>
      <c r="B135" s="172" t="s">
        <v>279</v>
      </c>
      <c r="C135" s="162" t="s">
        <v>907</v>
      </c>
      <c r="D135" s="163">
        <v>0</v>
      </c>
      <c r="E135" s="165">
        <v>0</v>
      </c>
      <c r="F135" s="158">
        <f t="shared" si="2"/>
        <v>0</v>
      </c>
      <c r="G135" s="127"/>
      <c r="H135" s="166"/>
      <c r="I135" s="115"/>
    </row>
    <row r="136" spans="1:9" s="120" customFormat="1" ht="16.5" thickBot="1" x14ac:dyDescent="0.3">
      <c r="A136" s="160" t="s">
        <v>410</v>
      </c>
      <c r="B136" s="168" t="s">
        <v>411</v>
      </c>
      <c r="C136" s="162" t="s">
        <v>907</v>
      </c>
      <c r="D136" s="163">
        <v>0</v>
      </c>
      <c r="E136" s="165">
        <v>0</v>
      </c>
      <c r="F136" s="158">
        <f t="shared" si="2"/>
        <v>0</v>
      </c>
      <c r="G136" s="127"/>
      <c r="H136" s="166"/>
      <c r="I136" s="115"/>
    </row>
    <row r="137" spans="1:9" s="120" customFormat="1" ht="16.5" thickBot="1" x14ac:dyDescent="0.3">
      <c r="A137" s="160" t="s">
        <v>412</v>
      </c>
      <c r="B137" s="168" t="s">
        <v>179</v>
      </c>
      <c r="C137" s="162" t="s">
        <v>907</v>
      </c>
      <c r="D137" s="163">
        <v>0</v>
      </c>
      <c r="E137" s="165">
        <v>0</v>
      </c>
      <c r="F137" s="158">
        <f t="shared" si="2"/>
        <v>0</v>
      </c>
      <c r="G137" s="127"/>
      <c r="H137" s="166"/>
      <c r="I137" s="115"/>
    </row>
    <row r="138" spans="1:9" s="120" customFormat="1" ht="16.5" thickBot="1" x14ac:dyDescent="0.3">
      <c r="A138" s="160" t="s">
        <v>413</v>
      </c>
      <c r="B138" s="172" t="s">
        <v>414</v>
      </c>
      <c r="C138" s="162" t="s">
        <v>907</v>
      </c>
      <c r="D138" s="163">
        <v>0</v>
      </c>
      <c r="E138" s="165">
        <v>0</v>
      </c>
      <c r="F138" s="158">
        <f t="shared" si="2"/>
        <v>0</v>
      </c>
      <c r="G138" s="127"/>
      <c r="H138" s="166"/>
      <c r="I138" s="115"/>
    </row>
    <row r="139" spans="1:9" s="120" customFormat="1" ht="16.5" thickBot="1" x14ac:dyDescent="0.3">
      <c r="A139" s="160" t="s">
        <v>415</v>
      </c>
      <c r="B139" s="194" t="s">
        <v>416</v>
      </c>
      <c r="C139" s="162" t="s">
        <v>907</v>
      </c>
      <c r="D139" s="156">
        <f>D109-D124</f>
        <v>2.1339999999999981</v>
      </c>
      <c r="E139" s="156">
        <f>E109-E124</f>
        <v>3.0809999999999991</v>
      </c>
      <c r="F139" s="158">
        <f t="shared" si="2"/>
        <v>0.94700000000000095</v>
      </c>
      <c r="G139" s="127">
        <f t="shared" si="3"/>
        <v>144.37675726335527</v>
      </c>
      <c r="H139" s="166"/>
      <c r="I139" s="115"/>
    </row>
    <row r="140" spans="1:9" s="120" customFormat="1" ht="16.5" thickBot="1" x14ac:dyDescent="0.3">
      <c r="A140" s="160" t="s">
        <v>37</v>
      </c>
      <c r="B140" s="161" t="s">
        <v>265</v>
      </c>
      <c r="C140" s="162" t="s">
        <v>907</v>
      </c>
      <c r="D140" s="163">
        <v>0</v>
      </c>
      <c r="E140" s="164">
        <v>0</v>
      </c>
      <c r="F140" s="158">
        <f t="shared" si="2"/>
        <v>0</v>
      </c>
      <c r="G140" s="127"/>
      <c r="H140" s="166"/>
      <c r="I140" s="115"/>
    </row>
    <row r="141" spans="1:9" s="120" customFormat="1" ht="32.25" thickBot="1" x14ac:dyDescent="0.3">
      <c r="A141" s="160" t="s">
        <v>417</v>
      </c>
      <c r="B141" s="170" t="s">
        <v>266</v>
      </c>
      <c r="C141" s="162" t="s">
        <v>907</v>
      </c>
      <c r="D141" s="163">
        <v>0</v>
      </c>
      <c r="E141" s="164">
        <v>0</v>
      </c>
      <c r="F141" s="158">
        <f t="shared" si="2"/>
        <v>0</v>
      </c>
      <c r="G141" s="127"/>
      <c r="H141" s="166"/>
      <c r="I141" s="115"/>
    </row>
    <row r="142" spans="1:9" s="120" customFormat="1" ht="32.25" thickBot="1" x14ac:dyDescent="0.3">
      <c r="A142" s="160" t="s">
        <v>418</v>
      </c>
      <c r="B142" s="170" t="s">
        <v>267</v>
      </c>
      <c r="C142" s="162" t="s">
        <v>907</v>
      </c>
      <c r="D142" s="163">
        <v>0</v>
      </c>
      <c r="E142" s="164">
        <v>0</v>
      </c>
      <c r="F142" s="158">
        <f t="shared" si="2"/>
        <v>0</v>
      </c>
      <c r="G142" s="127"/>
      <c r="H142" s="166"/>
      <c r="I142" s="115"/>
    </row>
    <row r="143" spans="1:9" s="120" customFormat="1" ht="32.25" thickBot="1" x14ac:dyDescent="0.3">
      <c r="A143" s="160" t="s">
        <v>419</v>
      </c>
      <c r="B143" s="170" t="s">
        <v>268</v>
      </c>
      <c r="C143" s="162" t="s">
        <v>907</v>
      </c>
      <c r="D143" s="163">
        <v>0</v>
      </c>
      <c r="E143" s="164">
        <v>0</v>
      </c>
      <c r="F143" s="158">
        <f t="shared" si="2"/>
        <v>0</v>
      </c>
      <c r="G143" s="127"/>
      <c r="H143" s="166"/>
      <c r="I143" s="115"/>
    </row>
    <row r="144" spans="1:9" s="120" customFormat="1" ht="16.5" thickBot="1" x14ac:dyDescent="0.3">
      <c r="A144" s="160" t="s">
        <v>38</v>
      </c>
      <c r="B144" s="161" t="s">
        <v>269</v>
      </c>
      <c r="C144" s="162" t="s">
        <v>907</v>
      </c>
      <c r="D144" s="163">
        <v>0</v>
      </c>
      <c r="E144" s="164">
        <v>0</v>
      </c>
      <c r="F144" s="158">
        <f t="shared" si="2"/>
        <v>0</v>
      </c>
      <c r="G144" s="127"/>
      <c r="H144" s="166"/>
      <c r="I144" s="115"/>
    </row>
    <row r="145" spans="1:9" s="120" customFormat="1" ht="16.5" thickBot="1" x14ac:dyDescent="0.3">
      <c r="A145" s="160" t="s">
        <v>39</v>
      </c>
      <c r="B145" s="161" t="s">
        <v>270</v>
      </c>
      <c r="C145" s="162" t="s">
        <v>907</v>
      </c>
      <c r="D145" s="165">
        <v>2.1339999999999999</v>
      </c>
      <c r="E145" s="165">
        <v>3.081</v>
      </c>
      <c r="F145" s="158">
        <f t="shared" si="2"/>
        <v>0.94700000000000006</v>
      </c>
      <c r="G145" s="127">
        <f t="shared" si="3"/>
        <v>144.37675726335522</v>
      </c>
      <c r="H145" s="166"/>
      <c r="I145" s="115"/>
    </row>
    <row r="146" spans="1:9" s="120" customFormat="1" ht="16.5" thickBot="1" x14ac:dyDescent="0.3">
      <c r="A146" s="160" t="s">
        <v>40</v>
      </c>
      <c r="B146" s="161" t="s">
        <v>271</v>
      </c>
      <c r="C146" s="162" t="s">
        <v>907</v>
      </c>
      <c r="D146" s="163">
        <v>0</v>
      </c>
      <c r="E146" s="165">
        <v>0</v>
      </c>
      <c r="F146" s="158">
        <f t="shared" si="2"/>
        <v>0</v>
      </c>
      <c r="G146" s="127"/>
      <c r="H146" s="166"/>
      <c r="I146" s="115"/>
    </row>
    <row r="147" spans="1:9" s="120" customFormat="1" ht="16.5" thickBot="1" x14ac:dyDescent="0.3">
      <c r="A147" s="160" t="s">
        <v>420</v>
      </c>
      <c r="B147" s="167" t="s">
        <v>273</v>
      </c>
      <c r="C147" s="162" t="s">
        <v>907</v>
      </c>
      <c r="D147" s="163">
        <v>0</v>
      </c>
      <c r="E147" s="165">
        <v>0</v>
      </c>
      <c r="F147" s="158">
        <f t="shared" si="2"/>
        <v>0</v>
      </c>
      <c r="G147" s="127"/>
      <c r="H147" s="166"/>
      <c r="I147" s="115"/>
    </row>
    <row r="148" spans="1:9" s="120" customFormat="1" ht="16.5" thickBot="1" x14ac:dyDescent="0.3">
      <c r="A148" s="160" t="s">
        <v>421</v>
      </c>
      <c r="B148" s="161" t="s">
        <v>275</v>
      </c>
      <c r="C148" s="162" t="s">
        <v>907</v>
      </c>
      <c r="D148" s="163">
        <v>0</v>
      </c>
      <c r="E148" s="165">
        <v>0</v>
      </c>
      <c r="F148" s="158">
        <f t="shared" si="2"/>
        <v>0</v>
      </c>
      <c r="G148" s="127"/>
      <c r="H148" s="166"/>
      <c r="I148" s="115"/>
    </row>
    <row r="149" spans="1:9" s="120" customFormat="1" ht="16.5" thickBot="1" x14ac:dyDescent="0.3">
      <c r="A149" s="160" t="s">
        <v>422</v>
      </c>
      <c r="B149" s="161" t="s">
        <v>277</v>
      </c>
      <c r="C149" s="162" t="s">
        <v>907</v>
      </c>
      <c r="D149" s="163">
        <v>0</v>
      </c>
      <c r="E149" s="165">
        <v>0</v>
      </c>
      <c r="F149" s="158">
        <f t="shared" si="2"/>
        <v>0</v>
      </c>
      <c r="G149" s="127"/>
      <c r="H149" s="166"/>
      <c r="I149" s="115"/>
    </row>
    <row r="150" spans="1:9" s="120" customFormat="1" ht="32.25" thickBot="1" x14ac:dyDescent="0.3">
      <c r="A150" s="160" t="s">
        <v>423</v>
      </c>
      <c r="B150" s="167" t="s">
        <v>279</v>
      </c>
      <c r="C150" s="162" t="s">
        <v>907</v>
      </c>
      <c r="D150" s="163">
        <v>0</v>
      </c>
      <c r="E150" s="165">
        <v>0</v>
      </c>
      <c r="F150" s="158">
        <f t="shared" si="2"/>
        <v>0</v>
      </c>
      <c r="G150" s="127"/>
      <c r="H150" s="166"/>
      <c r="I150" s="115"/>
    </row>
    <row r="151" spans="1:9" s="120" customFormat="1" ht="16.5" thickBot="1" x14ac:dyDescent="0.3">
      <c r="A151" s="160" t="s">
        <v>424</v>
      </c>
      <c r="B151" s="168" t="s">
        <v>178</v>
      </c>
      <c r="C151" s="162" t="s">
        <v>907</v>
      </c>
      <c r="D151" s="163">
        <v>0</v>
      </c>
      <c r="E151" s="165">
        <v>0</v>
      </c>
      <c r="F151" s="158">
        <f t="shared" si="2"/>
        <v>0</v>
      </c>
      <c r="G151" s="127"/>
      <c r="H151" s="166"/>
      <c r="I151" s="115"/>
    </row>
    <row r="152" spans="1:9" s="120" customFormat="1" ht="16.5" thickBot="1" x14ac:dyDescent="0.3">
      <c r="A152" s="160" t="s">
        <v>425</v>
      </c>
      <c r="B152" s="168" t="s">
        <v>179</v>
      </c>
      <c r="C152" s="162" t="s">
        <v>907</v>
      </c>
      <c r="D152" s="163">
        <v>0</v>
      </c>
      <c r="E152" s="165">
        <v>0</v>
      </c>
      <c r="F152" s="158">
        <f t="shared" ref="F152:F165" si="4">E152-D152</f>
        <v>0</v>
      </c>
      <c r="G152" s="127"/>
      <c r="H152" s="166"/>
      <c r="I152" s="115"/>
    </row>
    <row r="153" spans="1:9" s="120" customFormat="1" ht="16.5" thickBot="1" x14ac:dyDescent="0.3">
      <c r="A153" s="160" t="s">
        <v>426</v>
      </c>
      <c r="B153" s="161" t="s">
        <v>283</v>
      </c>
      <c r="C153" s="162" t="s">
        <v>907</v>
      </c>
      <c r="D153" s="163">
        <v>0</v>
      </c>
      <c r="E153" s="165">
        <v>0</v>
      </c>
      <c r="F153" s="158">
        <f t="shared" si="4"/>
        <v>0</v>
      </c>
      <c r="G153" s="127"/>
      <c r="H153" s="166"/>
      <c r="I153" s="115"/>
    </row>
    <row r="154" spans="1:9" s="120" customFormat="1" ht="16.5" thickBot="1" x14ac:dyDescent="0.3">
      <c r="A154" s="160" t="s">
        <v>427</v>
      </c>
      <c r="B154" s="194" t="s">
        <v>428</v>
      </c>
      <c r="C154" s="162" t="s">
        <v>907</v>
      </c>
      <c r="D154" s="156">
        <v>2.1339999999999999</v>
      </c>
      <c r="E154" s="164">
        <v>3.081</v>
      </c>
      <c r="F154" s="158">
        <f t="shared" si="4"/>
        <v>0.94700000000000006</v>
      </c>
      <c r="G154" s="127">
        <f t="shared" ref="G152:G165" si="5">E154/D154*100</f>
        <v>144.37675726335522</v>
      </c>
      <c r="H154" s="166"/>
      <c r="I154" s="115"/>
    </row>
    <row r="155" spans="1:9" s="120" customFormat="1" ht="16.5" thickBot="1" x14ac:dyDescent="0.3">
      <c r="A155" s="160" t="s">
        <v>41</v>
      </c>
      <c r="B155" s="172" t="s">
        <v>429</v>
      </c>
      <c r="C155" s="162" t="s">
        <v>907</v>
      </c>
      <c r="D155" s="156">
        <v>0</v>
      </c>
      <c r="E155" s="276">
        <v>0</v>
      </c>
      <c r="F155" s="158">
        <f t="shared" si="4"/>
        <v>0</v>
      </c>
      <c r="G155" s="127"/>
      <c r="H155" s="166"/>
      <c r="I155" s="115"/>
    </row>
    <row r="156" spans="1:9" s="120" customFormat="1" ht="16.5" thickBot="1" x14ac:dyDescent="0.3">
      <c r="A156" s="160" t="s">
        <v>42</v>
      </c>
      <c r="B156" s="172" t="s">
        <v>430</v>
      </c>
      <c r="C156" s="162" t="s">
        <v>907</v>
      </c>
      <c r="D156" s="156">
        <v>0</v>
      </c>
      <c r="E156" s="276">
        <v>0</v>
      </c>
      <c r="F156" s="158">
        <f t="shared" si="4"/>
        <v>0</v>
      </c>
      <c r="G156" s="127"/>
      <c r="H156" s="166"/>
      <c r="I156" s="115"/>
    </row>
    <row r="157" spans="1:9" s="120" customFormat="1" ht="16.5" thickBot="1" x14ac:dyDescent="0.3">
      <c r="A157" s="160" t="s">
        <v>43</v>
      </c>
      <c r="B157" s="172" t="s">
        <v>431</v>
      </c>
      <c r="C157" s="162" t="s">
        <v>907</v>
      </c>
      <c r="D157" s="156">
        <v>0</v>
      </c>
      <c r="E157" s="276">
        <v>0</v>
      </c>
      <c r="F157" s="158">
        <f t="shared" si="4"/>
        <v>0</v>
      </c>
      <c r="G157" s="127"/>
      <c r="H157" s="166"/>
      <c r="I157" s="115"/>
    </row>
    <row r="158" spans="1:9" s="120" customFormat="1" ht="16.5" thickBot="1" x14ac:dyDescent="0.3">
      <c r="A158" s="184" t="s">
        <v>44</v>
      </c>
      <c r="B158" s="172" t="s">
        <v>432</v>
      </c>
      <c r="C158" s="162" t="s">
        <v>907</v>
      </c>
      <c r="D158" s="196">
        <v>2.1339999999999999</v>
      </c>
      <c r="E158" s="277">
        <v>3.081</v>
      </c>
      <c r="F158" s="158">
        <f t="shared" si="4"/>
        <v>0.94700000000000006</v>
      </c>
      <c r="G158" s="127">
        <f t="shared" si="5"/>
        <v>144.37675726335522</v>
      </c>
      <c r="H158" s="197"/>
      <c r="I158" s="115"/>
    </row>
    <row r="159" spans="1:9" s="120" customFormat="1" ht="16.5" thickBot="1" x14ac:dyDescent="0.3">
      <c r="A159" s="153" t="s">
        <v>433</v>
      </c>
      <c r="B159" s="154" t="s">
        <v>336</v>
      </c>
      <c r="C159" s="155" t="s">
        <v>434</v>
      </c>
      <c r="D159" s="180"/>
      <c r="E159" s="182"/>
      <c r="F159" s="158"/>
      <c r="G159" s="127"/>
      <c r="H159" s="159"/>
      <c r="I159" s="115"/>
    </row>
    <row r="160" spans="1:9" s="120" customFormat="1" ht="32.25" thickBot="1" x14ac:dyDescent="0.3">
      <c r="A160" s="160" t="s">
        <v>45</v>
      </c>
      <c r="B160" s="172" t="s">
        <v>435</v>
      </c>
      <c r="C160" s="162" t="s">
        <v>907</v>
      </c>
      <c r="D160" s="183">
        <f>D109+D105+D69</f>
        <v>2.9969999999999981</v>
      </c>
      <c r="E160" s="183">
        <f>E109+E105+E69</f>
        <v>4.2159999999999984</v>
      </c>
      <c r="F160" s="158">
        <f t="shared" si="4"/>
        <v>1.2190000000000003</v>
      </c>
      <c r="G160" s="127">
        <f t="shared" si="5"/>
        <v>140.67400734067402</v>
      </c>
      <c r="H160" s="166"/>
      <c r="I160" s="115"/>
    </row>
    <row r="161" spans="1:9" s="120" customFormat="1" ht="16.5" thickBot="1" x14ac:dyDescent="0.3">
      <c r="A161" s="160" t="s">
        <v>46</v>
      </c>
      <c r="B161" s="172" t="s">
        <v>436</v>
      </c>
      <c r="C161" s="162" t="s">
        <v>907</v>
      </c>
      <c r="D161" s="183"/>
      <c r="E161" s="164"/>
      <c r="F161" s="158">
        <f t="shared" si="4"/>
        <v>0</v>
      </c>
      <c r="G161" s="127"/>
      <c r="H161" s="166"/>
      <c r="I161" s="115"/>
    </row>
    <row r="162" spans="1:9" s="120" customFormat="1" ht="16.5" thickBot="1" x14ac:dyDescent="0.3">
      <c r="A162" s="160" t="s">
        <v>437</v>
      </c>
      <c r="B162" s="170" t="s">
        <v>438</v>
      </c>
      <c r="C162" s="162" t="s">
        <v>907</v>
      </c>
      <c r="D162" s="183"/>
      <c r="E162" s="276"/>
      <c r="F162" s="158">
        <f t="shared" si="4"/>
        <v>0</v>
      </c>
      <c r="G162" s="127"/>
      <c r="H162" s="166"/>
      <c r="I162" s="115"/>
    </row>
    <row r="163" spans="1:9" s="120" customFormat="1" ht="16.5" thickBot="1" x14ac:dyDescent="0.3">
      <c r="A163" s="160" t="s">
        <v>47</v>
      </c>
      <c r="B163" s="172" t="s">
        <v>439</v>
      </c>
      <c r="C163" s="162" t="s">
        <v>907</v>
      </c>
      <c r="D163" s="183">
        <v>2.85</v>
      </c>
      <c r="E163" s="164">
        <v>2.85</v>
      </c>
      <c r="F163" s="158">
        <f t="shared" si="4"/>
        <v>0</v>
      </c>
      <c r="G163" s="127">
        <f t="shared" si="5"/>
        <v>100</v>
      </c>
      <c r="H163" s="166"/>
      <c r="I163" s="115"/>
    </row>
    <row r="164" spans="1:9" s="120" customFormat="1" ht="16.5" thickBot="1" x14ac:dyDescent="0.3">
      <c r="A164" s="175" t="s">
        <v>440</v>
      </c>
      <c r="B164" s="170" t="s">
        <v>441</v>
      </c>
      <c r="C164" s="162" t="s">
        <v>907</v>
      </c>
      <c r="D164" s="198"/>
      <c r="E164" s="277"/>
      <c r="F164" s="158">
        <f t="shared" si="4"/>
        <v>0</v>
      </c>
      <c r="G164" s="127"/>
      <c r="H164" s="197"/>
      <c r="I164" s="115"/>
    </row>
    <row r="165" spans="1:9" s="120" customFormat="1" ht="32.25" thickBot="1" x14ac:dyDescent="0.3">
      <c r="A165" s="184" t="s">
        <v>48</v>
      </c>
      <c r="B165" s="199" t="s">
        <v>442</v>
      </c>
      <c r="C165" s="186" t="s">
        <v>434</v>
      </c>
      <c r="D165" s="187">
        <f>D163/D160</f>
        <v>0.95095095095095161</v>
      </c>
      <c r="E165" s="187">
        <f>E163/E160</f>
        <v>0.67599620493358659</v>
      </c>
      <c r="F165" s="158">
        <f t="shared" si="4"/>
        <v>-0.27495474601736503</v>
      </c>
      <c r="G165" s="127">
        <f t="shared" si="5"/>
        <v>71.086337760910794</v>
      </c>
      <c r="H165" s="188"/>
      <c r="I165" s="115"/>
    </row>
    <row r="166" spans="1:9" s="120" customFormat="1" ht="19.5" thickBot="1" x14ac:dyDescent="0.3">
      <c r="A166" s="389" t="s">
        <v>443</v>
      </c>
      <c r="B166" s="390"/>
      <c r="C166" s="390"/>
      <c r="D166" s="390"/>
      <c r="E166" s="390"/>
      <c r="F166" s="390"/>
      <c r="G166" s="390"/>
      <c r="H166" s="391"/>
      <c r="I166" s="115"/>
    </row>
    <row r="167" spans="1:9" s="120" customFormat="1" ht="16.5" thickBot="1" x14ac:dyDescent="0.3">
      <c r="A167" s="189" t="s">
        <v>444</v>
      </c>
      <c r="B167" s="190" t="s">
        <v>445</v>
      </c>
      <c r="C167" s="162" t="s">
        <v>907</v>
      </c>
      <c r="D167" s="156">
        <v>76.382000000000005</v>
      </c>
      <c r="E167" s="182">
        <v>75.866</v>
      </c>
      <c r="F167" s="181">
        <f>E167-D167</f>
        <v>-0.51600000000000534</v>
      </c>
      <c r="G167" s="130">
        <f>E167/D167*100</f>
        <v>99.324448168416637</v>
      </c>
      <c r="H167" s="159"/>
      <c r="I167" s="115"/>
    </row>
    <row r="168" spans="1:9" s="120" customFormat="1" ht="16.5" thickBot="1" x14ac:dyDescent="0.3">
      <c r="A168" s="160" t="s">
        <v>49</v>
      </c>
      <c r="B168" s="161" t="s">
        <v>265</v>
      </c>
      <c r="C168" s="162" t="s">
        <v>907</v>
      </c>
      <c r="D168" s="183">
        <v>0</v>
      </c>
      <c r="E168" s="164">
        <v>0</v>
      </c>
      <c r="F168" s="181">
        <f t="shared" ref="F168:F231" si="6">E168-D168</f>
        <v>0</v>
      </c>
      <c r="G168" s="130"/>
      <c r="H168" s="166"/>
      <c r="I168" s="115"/>
    </row>
    <row r="169" spans="1:9" s="120" customFormat="1" ht="32.25" thickBot="1" x14ac:dyDescent="0.3">
      <c r="A169" s="160" t="s">
        <v>446</v>
      </c>
      <c r="B169" s="170" t="s">
        <v>266</v>
      </c>
      <c r="C169" s="162" t="s">
        <v>907</v>
      </c>
      <c r="D169" s="183">
        <v>0</v>
      </c>
      <c r="E169" s="164">
        <v>0</v>
      </c>
      <c r="F169" s="181">
        <f t="shared" si="6"/>
        <v>0</v>
      </c>
      <c r="G169" s="130"/>
      <c r="H169" s="166"/>
      <c r="I169" s="115"/>
    </row>
    <row r="170" spans="1:9" s="120" customFormat="1" ht="32.25" thickBot="1" x14ac:dyDescent="0.3">
      <c r="A170" s="160" t="s">
        <v>447</v>
      </c>
      <c r="B170" s="170" t="s">
        <v>267</v>
      </c>
      <c r="C170" s="162" t="s">
        <v>907</v>
      </c>
      <c r="D170" s="183">
        <v>0</v>
      </c>
      <c r="E170" s="164">
        <v>0</v>
      </c>
      <c r="F170" s="181">
        <f t="shared" si="6"/>
        <v>0</v>
      </c>
      <c r="G170" s="130"/>
      <c r="H170" s="166"/>
      <c r="I170" s="115"/>
    </row>
    <row r="171" spans="1:9" s="120" customFormat="1" ht="32.25" thickBot="1" x14ac:dyDescent="0.3">
      <c r="A171" s="160" t="s">
        <v>448</v>
      </c>
      <c r="B171" s="170" t="s">
        <v>268</v>
      </c>
      <c r="C171" s="162" t="s">
        <v>907</v>
      </c>
      <c r="D171" s="183">
        <v>0</v>
      </c>
      <c r="E171" s="164">
        <v>0</v>
      </c>
      <c r="F171" s="181">
        <f t="shared" si="6"/>
        <v>0</v>
      </c>
      <c r="G171" s="130"/>
      <c r="H171" s="166"/>
      <c r="I171" s="115"/>
    </row>
    <row r="172" spans="1:9" s="120" customFormat="1" ht="16.5" thickBot="1" x14ac:dyDescent="0.3">
      <c r="A172" s="160" t="s">
        <v>50</v>
      </c>
      <c r="B172" s="161" t="s">
        <v>269</v>
      </c>
      <c r="C172" s="162" t="s">
        <v>907</v>
      </c>
      <c r="D172" s="183">
        <v>0</v>
      </c>
      <c r="E172" s="164">
        <v>0</v>
      </c>
      <c r="F172" s="181">
        <f t="shared" si="6"/>
        <v>0</v>
      </c>
      <c r="G172" s="130"/>
      <c r="H172" s="166"/>
      <c r="I172" s="115"/>
    </row>
    <row r="173" spans="1:9" s="120" customFormat="1" ht="16.5" thickBot="1" x14ac:dyDescent="0.3">
      <c r="A173" s="160" t="s">
        <v>51</v>
      </c>
      <c r="B173" s="161" t="s">
        <v>270</v>
      </c>
      <c r="C173" s="162" t="s">
        <v>907</v>
      </c>
      <c r="D173" s="156">
        <v>76.382000000000005</v>
      </c>
      <c r="E173" s="165">
        <v>75.866</v>
      </c>
      <c r="F173" s="181">
        <f t="shared" si="6"/>
        <v>-0.51600000000000534</v>
      </c>
      <c r="G173" s="130">
        <f t="shared" ref="G168:G231" si="7">E173/D173*100</f>
        <v>99.324448168416637</v>
      </c>
      <c r="H173" s="166"/>
      <c r="I173" s="115"/>
    </row>
    <row r="174" spans="1:9" s="120" customFormat="1" ht="16.5" thickBot="1" x14ac:dyDescent="0.3">
      <c r="A174" s="160" t="s">
        <v>52</v>
      </c>
      <c r="B174" s="161" t="s">
        <v>271</v>
      </c>
      <c r="C174" s="162" t="s">
        <v>907</v>
      </c>
      <c r="D174" s="183">
        <v>0</v>
      </c>
      <c r="E174" s="165">
        <v>0</v>
      </c>
      <c r="F174" s="181">
        <f t="shared" si="6"/>
        <v>0</v>
      </c>
      <c r="G174" s="130"/>
      <c r="H174" s="166"/>
      <c r="I174" s="115"/>
    </row>
    <row r="175" spans="1:9" s="120" customFormat="1" ht="16.5" thickBot="1" x14ac:dyDescent="0.3">
      <c r="A175" s="160" t="s">
        <v>449</v>
      </c>
      <c r="B175" s="161" t="s">
        <v>273</v>
      </c>
      <c r="C175" s="162" t="s">
        <v>907</v>
      </c>
      <c r="D175" s="183">
        <v>0</v>
      </c>
      <c r="E175" s="165">
        <v>0</v>
      </c>
      <c r="F175" s="181">
        <f t="shared" si="6"/>
        <v>0</v>
      </c>
      <c r="G175" s="130"/>
      <c r="H175" s="166"/>
      <c r="I175" s="115"/>
    </row>
    <row r="176" spans="1:9" s="120" customFormat="1" ht="16.5" thickBot="1" x14ac:dyDescent="0.3">
      <c r="A176" s="160" t="s">
        <v>450</v>
      </c>
      <c r="B176" s="161" t="s">
        <v>275</v>
      </c>
      <c r="C176" s="162" t="s">
        <v>907</v>
      </c>
      <c r="D176" s="183">
        <v>0</v>
      </c>
      <c r="E176" s="165">
        <v>0</v>
      </c>
      <c r="F176" s="181">
        <f t="shared" si="6"/>
        <v>0</v>
      </c>
      <c r="G176" s="130"/>
      <c r="H176" s="166"/>
      <c r="I176" s="115"/>
    </row>
    <row r="177" spans="1:9" s="120" customFormat="1" ht="16.5" thickBot="1" x14ac:dyDescent="0.3">
      <c r="A177" s="160" t="s">
        <v>451</v>
      </c>
      <c r="B177" s="161" t="s">
        <v>277</v>
      </c>
      <c r="C177" s="162" t="s">
        <v>907</v>
      </c>
      <c r="D177" s="183">
        <v>0</v>
      </c>
      <c r="E177" s="165">
        <v>0</v>
      </c>
      <c r="F177" s="181">
        <f t="shared" si="6"/>
        <v>0</v>
      </c>
      <c r="G177" s="130"/>
      <c r="H177" s="166"/>
      <c r="I177" s="115"/>
    </row>
    <row r="178" spans="1:9" s="120" customFormat="1" ht="32.25" thickBot="1" x14ac:dyDescent="0.3">
      <c r="A178" s="160" t="s">
        <v>452</v>
      </c>
      <c r="B178" s="167" t="s">
        <v>279</v>
      </c>
      <c r="C178" s="162" t="s">
        <v>907</v>
      </c>
      <c r="D178" s="183">
        <v>0</v>
      </c>
      <c r="E178" s="165">
        <v>0</v>
      </c>
      <c r="F178" s="181">
        <f t="shared" si="6"/>
        <v>0</v>
      </c>
      <c r="G178" s="130"/>
      <c r="H178" s="166"/>
      <c r="I178" s="115"/>
    </row>
    <row r="179" spans="1:9" s="120" customFormat="1" ht="16.5" thickBot="1" x14ac:dyDescent="0.3">
      <c r="A179" s="160" t="s">
        <v>453</v>
      </c>
      <c r="B179" s="168" t="s">
        <v>178</v>
      </c>
      <c r="C179" s="162" t="s">
        <v>907</v>
      </c>
      <c r="D179" s="183">
        <v>0</v>
      </c>
      <c r="E179" s="165">
        <v>0</v>
      </c>
      <c r="F179" s="181">
        <f t="shared" si="6"/>
        <v>0</v>
      </c>
      <c r="G179" s="130"/>
      <c r="H179" s="166"/>
      <c r="I179" s="115"/>
    </row>
    <row r="180" spans="1:9" s="120" customFormat="1" ht="16.5" thickBot="1" x14ac:dyDescent="0.3">
      <c r="A180" s="160" t="s">
        <v>454</v>
      </c>
      <c r="B180" s="168" t="s">
        <v>179</v>
      </c>
      <c r="C180" s="162" t="s">
        <v>907</v>
      </c>
      <c r="D180" s="183">
        <v>0</v>
      </c>
      <c r="E180" s="165">
        <v>0</v>
      </c>
      <c r="F180" s="181">
        <f t="shared" si="6"/>
        <v>0</v>
      </c>
      <c r="G180" s="130"/>
      <c r="H180" s="166"/>
      <c r="I180" s="115"/>
    </row>
    <row r="181" spans="1:9" s="120" customFormat="1" ht="32.25" thickBot="1" x14ac:dyDescent="0.3">
      <c r="A181" s="160" t="s">
        <v>455</v>
      </c>
      <c r="B181" s="172" t="s">
        <v>456</v>
      </c>
      <c r="C181" s="162" t="s">
        <v>907</v>
      </c>
      <c r="D181" s="183">
        <v>0</v>
      </c>
      <c r="E181" s="165">
        <v>0</v>
      </c>
      <c r="F181" s="181">
        <f t="shared" si="6"/>
        <v>0</v>
      </c>
      <c r="G181" s="130"/>
      <c r="H181" s="166"/>
      <c r="I181" s="115"/>
    </row>
    <row r="182" spans="1:9" s="120" customFormat="1" ht="16.5" thickBot="1" x14ac:dyDescent="0.3">
      <c r="A182" s="160" t="s">
        <v>457</v>
      </c>
      <c r="B182" s="170" t="s">
        <v>458</v>
      </c>
      <c r="C182" s="162" t="s">
        <v>907</v>
      </c>
      <c r="D182" s="183">
        <v>0</v>
      </c>
      <c r="E182" s="165">
        <v>0</v>
      </c>
      <c r="F182" s="181">
        <f t="shared" si="6"/>
        <v>0</v>
      </c>
      <c r="G182" s="130"/>
      <c r="H182" s="166"/>
      <c r="I182" s="115"/>
    </row>
    <row r="183" spans="1:9" s="120" customFormat="1" ht="16.5" thickBot="1" x14ac:dyDescent="0.3">
      <c r="A183" s="160" t="s">
        <v>459</v>
      </c>
      <c r="B183" s="170" t="s">
        <v>460</v>
      </c>
      <c r="C183" s="162" t="s">
        <v>907</v>
      </c>
      <c r="D183" s="183">
        <v>0</v>
      </c>
      <c r="E183" s="165">
        <v>0</v>
      </c>
      <c r="F183" s="181">
        <f t="shared" si="6"/>
        <v>0</v>
      </c>
      <c r="G183" s="130"/>
      <c r="H183" s="166"/>
      <c r="I183" s="115"/>
    </row>
    <row r="184" spans="1:9" s="120" customFormat="1" ht="16.5" thickBot="1" x14ac:dyDescent="0.3">
      <c r="A184" s="160" t="s">
        <v>461</v>
      </c>
      <c r="B184" s="161" t="s">
        <v>283</v>
      </c>
      <c r="C184" s="162" t="s">
        <v>907</v>
      </c>
      <c r="D184" s="183">
        <v>0</v>
      </c>
      <c r="E184" s="165">
        <v>0</v>
      </c>
      <c r="F184" s="181">
        <f t="shared" si="6"/>
        <v>0</v>
      </c>
      <c r="G184" s="130"/>
      <c r="H184" s="166"/>
      <c r="I184" s="115"/>
    </row>
    <row r="185" spans="1:9" s="120" customFormat="1" ht="16.5" thickBot="1" x14ac:dyDescent="0.3">
      <c r="A185" s="160" t="s">
        <v>462</v>
      </c>
      <c r="B185" s="194" t="s">
        <v>463</v>
      </c>
      <c r="C185" s="162" t="s">
        <v>907</v>
      </c>
      <c r="D185" s="156">
        <f>D187+D192+D194+D195+D196+D198+D199+D200+D201+D202</f>
        <v>79.138999999999982</v>
      </c>
      <c r="E185" s="156">
        <f>E187+E192+E194+E195+E196+E198+E199+E200+E201+E202</f>
        <v>71.283999999999992</v>
      </c>
      <c r="F185" s="181">
        <f t="shared" si="6"/>
        <v>-7.8549999999999898</v>
      </c>
      <c r="G185" s="130">
        <f t="shared" si="7"/>
        <v>90.074426009931912</v>
      </c>
      <c r="H185" s="166"/>
      <c r="I185" s="115"/>
    </row>
    <row r="186" spans="1:9" s="120" customFormat="1" ht="16.5" thickBot="1" x14ac:dyDescent="0.3">
      <c r="A186" s="160" t="s">
        <v>464</v>
      </c>
      <c r="B186" s="172" t="s">
        <v>465</v>
      </c>
      <c r="C186" s="162" t="s">
        <v>907</v>
      </c>
      <c r="D186" s="183">
        <v>0</v>
      </c>
      <c r="E186" s="165">
        <v>0</v>
      </c>
      <c r="F186" s="181">
        <f t="shared" si="6"/>
        <v>0</v>
      </c>
      <c r="G186" s="130"/>
      <c r="H186" s="166"/>
      <c r="I186" s="115"/>
    </row>
    <row r="187" spans="1:9" s="120" customFormat="1" ht="16.5" thickBot="1" x14ac:dyDescent="0.3">
      <c r="A187" s="160" t="s">
        <v>466</v>
      </c>
      <c r="B187" s="172" t="s">
        <v>467</v>
      </c>
      <c r="C187" s="162" t="s">
        <v>907</v>
      </c>
      <c r="D187" s="183">
        <v>2.173</v>
      </c>
      <c r="E187" s="164">
        <v>2.3050000000000002</v>
      </c>
      <c r="F187" s="181">
        <f t="shared" si="6"/>
        <v>0.13200000000000012</v>
      </c>
      <c r="G187" s="130">
        <f t="shared" si="7"/>
        <v>106.07455131155086</v>
      </c>
      <c r="H187" s="166"/>
      <c r="I187" s="115"/>
    </row>
    <row r="188" spans="1:9" s="120" customFormat="1" ht="16.5" thickBot="1" x14ac:dyDescent="0.3">
      <c r="A188" s="160" t="s">
        <v>468</v>
      </c>
      <c r="B188" s="170" t="s">
        <v>469</v>
      </c>
      <c r="C188" s="162" t="s">
        <v>907</v>
      </c>
      <c r="D188" s="183">
        <v>0</v>
      </c>
      <c r="E188" s="276">
        <v>0</v>
      </c>
      <c r="F188" s="181">
        <f t="shared" si="6"/>
        <v>0</v>
      </c>
      <c r="G188" s="130"/>
      <c r="H188" s="166"/>
      <c r="I188" s="115"/>
    </row>
    <row r="189" spans="1:9" s="120" customFormat="1" ht="16.5" thickBot="1" x14ac:dyDescent="0.3">
      <c r="A189" s="160" t="s">
        <v>470</v>
      </c>
      <c r="B189" s="170" t="s">
        <v>471</v>
      </c>
      <c r="C189" s="162" t="s">
        <v>907</v>
      </c>
      <c r="D189" s="183">
        <v>0</v>
      </c>
      <c r="E189" s="276">
        <v>0</v>
      </c>
      <c r="F189" s="181">
        <f t="shared" si="6"/>
        <v>0</v>
      </c>
      <c r="G189" s="130"/>
      <c r="H189" s="166"/>
      <c r="I189" s="115"/>
    </row>
    <row r="190" spans="1:9" s="120" customFormat="1" ht="16.5" thickBot="1" x14ac:dyDescent="0.3">
      <c r="A190" s="160" t="s">
        <v>472</v>
      </c>
      <c r="B190" s="170" t="s">
        <v>473</v>
      </c>
      <c r="C190" s="162" t="s">
        <v>907</v>
      </c>
      <c r="D190" s="156">
        <v>2.173</v>
      </c>
      <c r="E190" s="165">
        <v>2.3050000000000002</v>
      </c>
      <c r="F190" s="181">
        <f t="shared" si="6"/>
        <v>0.13200000000000012</v>
      </c>
      <c r="G190" s="130">
        <f t="shared" si="7"/>
        <v>106.07455131155086</v>
      </c>
      <c r="H190" s="166"/>
      <c r="I190" s="115"/>
    </row>
    <row r="191" spans="1:9" s="120" customFormat="1" ht="32.25" thickBot="1" x14ac:dyDescent="0.3">
      <c r="A191" s="160" t="s">
        <v>474</v>
      </c>
      <c r="B191" s="172" t="s">
        <v>475</v>
      </c>
      <c r="C191" s="162" t="s">
        <v>907</v>
      </c>
      <c r="D191" s="183">
        <v>0</v>
      </c>
      <c r="E191" s="276">
        <v>0</v>
      </c>
      <c r="F191" s="181">
        <v>0</v>
      </c>
      <c r="G191" s="130"/>
      <c r="H191" s="166"/>
      <c r="I191" s="115"/>
    </row>
    <row r="192" spans="1:9" s="120" customFormat="1" ht="32.25" thickBot="1" x14ac:dyDescent="0.3">
      <c r="A192" s="160" t="s">
        <v>476</v>
      </c>
      <c r="B192" s="172" t="s">
        <v>477</v>
      </c>
      <c r="C192" s="162" t="s">
        <v>907</v>
      </c>
      <c r="D192" s="183">
        <v>61.695999999999998</v>
      </c>
      <c r="E192" s="276">
        <v>58.408999999999999</v>
      </c>
      <c r="F192" s="181">
        <f t="shared" si="6"/>
        <v>-3.286999999999999</v>
      </c>
      <c r="G192" s="130">
        <f t="shared" si="7"/>
        <v>94.672264004149369</v>
      </c>
      <c r="H192" s="166"/>
      <c r="I192" s="115"/>
    </row>
    <row r="193" spans="1:9" s="120" customFormat="1" ht="16.5" thickBot="1" x14ac:dyDescent="0.3">
      <c r="A193" s="160" t="s">
        <v>478</v>
      </c>
      <c r="B193" s="172" t="s">
        <v>479</v>
      </c>
      <c r="C193" s="162" t="s">
        <v>907</v>
      </c>
      <c r="D193" s="183"/>
      <c r="E193" s="276"/>
      <c r="F193" s="181">
        <f t="shared" si="6"/>
        <v>0</v>
      </c>
      <c r="G193" s="130"/>
      <c r="H193" s="166"/>
      <c r="I193" s="115"/>
    </row>
    <row r="194" spans="1:9" s="120" customFormat="1" ht="16.5" thickBot="1" x14ac:dyDescent="0.3">
      <c r="A194" s="160" t="s">
        <v>480</v>
      </c>
      <c r="B194" s="172" t="s">
        <v>481</v>
      </c>
      <c r="C194" s="162" t="s">
        <v>907</v>
      </c>
      <c r="D194" s="156">
        <v>4.91</v>
      </c>
      <c r="E194" s="165">
        <v>5.0229999999999997</v>
      </c>
      <c r="F194" s="181">
        <f t="shared" si="6"/>
        <v>0.11299999999999955</v>
      </c>
      <c r="G194" s="130">
        <f t="shared" si="7"/>
        <v>102.30142566191445</v>
      </c>
      <c r="H194" s="166"/>
      <c r="I194" s="115"/>
    </row>
    <row r="195" spans="1:9" s="120" customFormat="1" ht="16.5" thickBot="1" x14ac:dyDescent="0.3">
      <c r="A195" s="160" t="s">
        <v>482</v>
      </c>
      <c r="B195" s="172" t="s">
        <v>483</v>
      </c>
      <c r="C195" s="162" t="s">
        <v>907</v>
      </c>
      <c r="D195" s="156">
        <v>0.89300000000000002</v>
      </c>
      <c r="E195" s="165">
        <v>0.95</v>
      </c>
      <c r="F195" s="181">
        <f t="shared" si="6"/>
        <v>5.699999999999994E-2</v>
      </c>
      <c r="G195" s="130">
        <f t="shared" si="7"/>
        <v>106.38297872340425</v>
      </c>
      <c r="H195" s="166"/>
      <c r="I195" s="115"/>
    </row>
    <row r="196" spans="1:9" s="120" customFormat="1" ht="16.5" thickBot="1" x14ac:dyDescent="0.3">
      <c r="A196" s="160" t="s">
        <v>484</v>
      </c>
      <c r="B196" s="172" t="s">
        <v>485</v>
      </c>
      <c r="C196" s="162" t="s">
        <v>907</v>
      </c>
      <c r="D196" s="156">
        <v>1.2609999999999999</v>
      </c>
      <c r="E196" s="164">
        <v>0.95599999999999996</v>
      </c>
      <c r="F196" s="181">
        <f t="shared" si="6"/>
        <v>-0.30499999999999994</v>
      </c>
      <c r="G196" s="130">
        <f t="shared" si="7"/>
        <v>75.81284694686758</v>
      </c>
      <c r="H196" s="166"/>
      <c r="I196" s="115"/>
    </row>
    <row r="197" spans="1:9" s="120" customFormat="1" ht="16.5" thickBot="1" x14ac:dyDescent="0.3">
      <c r="A197" s="160" t="s">
        <v>486</v>
      </c>
      <c r="B197" s="170" t="s">
        <v>487</v>
      </c>
      <c r="C197" s="162" t="s">
        <v>907</v>
      </c>
      <c r="D197" s="156">
        <v>0.434</v>
      </c>
      <c r="E197" s="165">
        <v>0.13200000000000001</v>
      </c>
      <c r="F197" s="181">
        <f t="shared" si="6"/>
        <v>-0.30199999999999999</v>
      </c>
      <c r="G197" s="130">
        <f t="shared" si="7"/>
        <v>30.414746543778804</v>
      </c>
      <c r="H197" s="166"/>
      <c r="I197" s="115"/>
    </row>
    <row r="198" spans="1:9" s="120" customFormat="1" ht="16.5" thickBot="1" x14ac:dyDescent="0.3">
      <c r="A198" s="160" t="s">
        <v>488</v>
      </c>
      <c r="B198" s="172" t="s">
        <v>489</v>
      </c>
      <c r="C198" s="162" t="s">
        <v>907</v>
      </c>
      <c r="D198" s="284">
        <v>0.46</v>
      </c>
      <c r="E198" s="165">
        <v>0.58599999999999997</v>
      </c>
      <c r="F198" s="181">
        <f t="shared" si="6"/>
        <v>0.12599999999999995</v>
      </c>
      <c r="G198" s="130">
        <f t="shared" si="7"/>
        <v>127.39130434782608</v>
      </c>
      <c r="H198" s="166"/>
      <c r="I198" s="115"/>
    </row>
    <row r="199" spans="1:9" s="120" customFormat="1" ht="16.5" thickBot="1" x14ac:dyDescent="0.3">
      <c r="A199" s="160" t="s">
        <v>490</v>
      </c>
      <c r="B199" s="172" t="s">
        <v>491</v>
      </c>
      <c r="C199" s="162" t="s">
        <v>907</v>
      </c>
      <c r="D199" s="156">
        <v>0</v>
      </c>
      <c r="E199" s="165">
        <v>0</v>
      </c>
      <c r="F199" s="181">
        <f t="shared" si="6"/>
        <v>0</v>
      </c>
      <c r="G199" s="130"/>
      <c r="H199" s="166"/>
      <c r="I199" s="115"/>
    </row>
    <row r="200" spans="1:9" s="120" customFormat="1" ht="16.5" thickBot="1" x14ac:dyDescent="0.3">
      <c r="A200" s="160" t="s">
        <v>492</v>
      </c>
      <c r="B200" s="172" t="s">
        <v>493</v>
      </c>
      <c r="C200" s="162" t="s">
        <v>907</v>
      </c>
      <c r="D200" s="156">
        <v>2.57</v>
      </c>
      <c r="E200" s="165">
        <v>2.57</v>
      </c>
      <c r="F200" s="181">
        <f t="shared" si="6"/>
        <v>0</v>
      </c>
      <c r="G200" s="130">
        <f t="shared" si="7"/>
        <v>100</v>
      </c>
      <c r="H200" s="166"/>
      <c r="I200" s="115"/>
    </row>
    <row r="201" spans="1:9" s="120" customFormat="1" ht="32.25" thickBot="1" x14ac:dyDescent="0.3">
      <c r="A201" s="160" t="s">
        <v>494</v>
      </c>
      <c r="B201" s="172" t="s">
        <v>495</v>
      </c>
      <c r="C201" s="162" t="s">
        <v>907</v>
      </c>
      <c r="D201" s="156">
        <v>0</v>
      </c>
      <c r="E201" s="165">
        <v>0</v>
      </c>
      <c r="F201" s="181">
        <f t="shared" si="6"/>
        <v>0</v>
      </c>
      <c r="G201" s="130"/>
      <c r="H201" s="166"/>
      <c r="I201" s="115"/>
    </row>
    <row r="202" spans="1:9" s="120" customFormat="1" ht="16.5" thickBot="1" x14ac:dyDescent="0.3">
      <c r="A202" s="160" t="s">
        <v>496</v>
      </c>
      <c r="B202" s="172" t="s">
        <v>497</v>
      </c>
      <c r="C202" s="162" t="s">
        <v>907</v>
      </c>
      <c r="D202" s="156">
        <v>5.1760000000000002</v>
      </c>
      <c r="E202" s="165">
        <v>0.48499999999999999</v>
      </c>
      <c r="F202" s="181">
        <f t="shared" si="6"/>
        <v>-4.6909999999999998</v>
      </c>
      <c r="G202" s="130">
        <f t="shared" si="7"/>
        <v>9.3701700154559511</v>
      </c>
      <c r="H202" s="166"/>
      <c r="I202" s="115"/>
    </row>
    <row r="203" spans="1:9" s="120" customFormat="1" ht="16.5" thickBot="1" x14ac:dyDescent="0.3">
      <c r="A203" s="160" t="s">
        <v>498</v>
      </c>
      <c r="B203" s="194" t="s">
        <v>499</v>
      </c>
      <c r="C203" s="162" t="s">
        <v>907</v>
      </c>
      <c r="D203" s="164">
        <v>0</v>
      </c>
      <c r="E203" s="164">
        <v>0</v>
      </c>
      <c r="F203" s="181">
        <f t="shared" si="6"/>
        <v>0</v>
      </c>
      <c r="G203" s="130"/>
      <c r="H203" s="166"/>
      <c r="I203" s="115"/>
    </row>
    <row r="204" spans="1:9" s="120" customFormat="1" ht="16.5" thickBot="1" x14ac:dyDescent="0.3">
      <c r="A204" s="160" t="s">
        <v>500</v>
      </c>
      <c r="B204" s="172" t="s">
        <v>501</v>
      </c>
      <c r="C204" s="162" t="s">
        <v>907</v>
      </c>
      <c r="D204" s="183">
        <v>0</v>
      </c>
      <c r="E204" s="165">
        <v>0.04</v>
      </c>
      <c r="F204" s="181">
        <f t="shared" si="6"/>
        <v>0.04</v>
      </c>
      <c r="G204" s="130"/>
      <c r="H204" s="166"/>
      <c r="I204" s="115"/>
    </row>
    <row r="205" spans="1:9" s="120" customFormat="1" ht="16.5" thickBot="1" x14ac:dyDescent="0.3">
      <c r="A205" s="160" t="s">
        <v>502</v>
      </c>
      <c r="B205" s="172" t="s">
        <v>503</v>
      </c>
      <c r="C205" s="162" t="s">
        <v>907</v>
      </c>
      <c r="D205" s="183">
        <v>0</v>
      </c>
      <c r="E205" s="164">
        <v>0</v>
      </c>
      <c r="F205" s="181">
        <f t="shared" si="6"/>
        <v>0</v>
      </c>
      <c r="G205" s="130"/>
      <c r="H205" s="166"/>
      <c r="I205" s="115"/>
    </row>
    <row r="206" spans="1:9" s="120" customFormat="1" ht="32.25" thickBot="1" x14ac:dyDescent="0.3">
      <c r="A206" s="160" t="s">
        <v>504</v>
      </c>
      <c r="B206" s="170" t="s">
        <v>505</v>
      </c>
      <c r="C206" s="162" t="s">
        <v>907</v>
      </c>
      <c r="D206" s="183">
        <v>0</v>
      </c>
      <c r="E206" s="164">
        <v>0</v>
      </c>
      <c r="F206" s="181">
        <f t="shared" si="6"/>
        <v>0</v>
      </c>
      <c r="G206" s="130"/>
      <c r="H206" s="166"/>
      <c r="I206" s="115"/>
    </row>
    <row r="207" spans="1:9" s="120" customFormat="1" ht="16.5" thickBot="1" x14ac:dyDescent="0.3">
      <c r="A207" s="160" t="s">
        <v>506</v>
      </c>
      <c r="B207" s="173" t="s">
        <v>223</v>
      </c>
      <c r="C207" s="162" t="s">
        <v>907</v>
      </c>
      <c r="D207" s="183">
        <v>0</v>
      </c>
      <c r="E207" s="164">
        <v>0</v>
      </c>
      <c r="F207" s="181">
        <f t="shared" si="6"/>
        <v>0</v>
      </c>
      <c r="G207" s="130"/>
      <c r="H207" s="166"/>
      <c r="I207" s="115"/>
    </row>
    <row r="208" spans="1:9" s="120" customFormat="1" ht="16.5" thickBot="1" x14ac:dyDescent="0.3">
      <c r="A208" s="160" t="s">
        <v>507</v>
      </c>
      <c r="B208" s="173" t="s">
        <v>227</v>
      </c>
      <c r="C208" s="162" t="s">
        <v>907</v>
      </c>
      <c r="D208" s="183">
        <v>0</v>
      </c>
      <c r="E208" s="164">
        <v>0</v>
      </c>
      <c r="F208" s="181">
        <f t="shared" si="6"/>
        <v>0</v>
      </c>
      <c r="G208" s="130"/>
      <c r="H208" s="166"/>
      <c r="I208" s="115"/>
    </row>
    <row r="209" spans="1:9" s="120" customFormat="1" ht="16.5" thickBot="1" x14ac:dyDescent="0.3">
      <c r="A209" s="160" t="s">
        <v>508</v>
      </c>
      <c r="B209" s="172" t="s">
        <v>509</v>
      </c>
      <c r="C209" s="162" t="s">
        <v>907</v>
      </c>
      <c r="D209" s="183">
        <v>0</v>
      </c>
      <c r="E209" s="164">
        <v>0</v>
      </c>
      <c r="F209" s="181">
        <f t="shared" si="6"/>
        <v>0</v>
      </c>
      <c r="G209" s="130"/>
      <c r="H209" s="166"/>
      <c r="I209" s="115"/>
    </row>
    <row r="210" spans="1:9" s="120" customFormat="1" ht="16.5" thickBot="1" x14ac:dyDescent="0.3">
      <c r="A210" s="160" t="s">
        <v>510</v>
      </c>
      <c r="B210" s="194" t="s">
        <v>511</v>
      </c>
      <c r="C210" s="162" t="s">
        <v>907</v>
      </c>
      <c r="D210" s="183">
        <v>0</v>
      </c>
      <c r="E210" s="164">
        <v>0</v>
      </c>
      <c r="F210" s="181">
        <f t="shared" si="6"/>
        <v>0</v>
      </c>
      <c r="G210" s="130"/>
      <c r="H210" s="166"/>
      <c r="I210" s="115"/>
    </row>
    <row r="211" spans="1:9" s="120" customFormat="1" ht="16.5" thickBot="1" x14ac:dyDescent="0.3">
      <c r="A211" s="160" t="s">
        <v>512</v>
      </c>
      <c r="B211" s="172" t="s">
        <v>513</v>
      </c>
      <c r="C211" s="162" t="s">
        <v>907</v>
      </c>
      <c r="D211" s="183">
        <v>0</v>
      </c>
      <c r="E211" s="164">
        <v>0</v>
      </c>
      <c r="F211" s="181">
        <f t="shared" si="6"/>
        <v>0</v>
      </c>
      <c r="G211" s="130"/>
      <c r="H211" s="166"/>
      <c r="I211" s="115"/>
    </row>
    <row r="212" spans="1:9" s="120" customFormat="1" ht="16.5" thickBot="1" x14ac:dyDescent="0.3">
      <c r="A212" s="160" t="s">
        <v>514</v>
      </c>
      <c r="B212" s="170" t="s">
        <v>515</v>
      </c>
      <c r="C212" s="162" t="s">
        <v>907</v>
      </c>
      <c r="D212" s="183">
        <v>0</v>
      </c>
      <c r="E212" s="276">
        <v>0</v>
      </c>
      <c r="F212" s="181">
        <f t="shared" si="6"/>
        <v>0</v>
      </c>
      <c r="G212" s="130"/>
      <c r="H212" s="166"/>
      <c r="I212" s="115"/>
    </row>
    <row r="213" spans="1:9" s="120" customFormat="1" ht="16.5" thickBot="1" x14ac:dyDescent="0.3">
      <c r="A213" s="160" t="s">
        <v>516</v>
      </c>
      <c r="B213" s="170" t="s">
        <v>517</v>
      </c>
      <c r="C213" s="162" t="s">
        <v>907</v>
      </c>
      <c r="D213" s="183">
        <v>0</v>
      </c>
      <c r="E213" s="276">
        <v>0</v>
      </c>
      <c r="F213" s="181">
        <f t="shared" si="6"/>
        <v>0</v>
      </c>
      <c r="G213" s="130"/>
      <c r="H213" s="166"/>
      <c r="I213" s="115"/>
    </row>
    <row r="214" spans="1:9" s="120" customFormat="1" ht="16.5" thickBot="1" x14ac:dyDescent="0.3">
      <c r="A214" s="160" t="s">
        <v>518</v>
      </c>
      <c r="B214" s="170" t="s">
        <v>519</v>
      </c>
      <c r="C214" s="162" t="s">
        <v>907</v>
      </c>
      <c r="D214" s="183">
        <v>0</v>
      </c>
      <c r="E214" s="276">
        <v>0</v>
      </c>
      <c r="F214" s="181">
        <f t="shared" si="6"/>
        <v>0</v>
      </c>
      <c r="G214" s="130"/>
      <c r="H214" s="166"/>
      <c r="I214" s="115"/>
    </row>
    <row r="215" spans="1:9" s="120" customFormat="1" ht="16.5" thickBot="1" x14ac:dyDescent="0.3">
      <c r="A215" s="160" t="s">
        <v>520</v>
      </c>
      <c r="B215" s="170" t="s">
        <v>521</v>
      </c>
      <c r="C215" s="162" t="s">
        <v>907</v>
      </c>
      <c r="D215" s="183">
        <v>0</v>
      </c>
      <c r="E215" s="276">
        <v>0</v>
      </c>
      <c r="F215" s="181">
        <f t="shared" si="6"/>
        <v>0</v>
      </c>
      <c r="G215" s="130"/>
      <c r="H215" s="166"/>
      <c r="I215" s="115"/>
    </row>
    <row r="216" spans="1:9" s="120" customFormat="1" ht="16.5" thickBot="1" x14ac:dyDescent="0.3">
      <c r="A216" s="160" t="s">
        <v>522</v>
      </c>
      <c r="B216" s="170" t="s">
        <v>523</v>
      </c>
      <c r="C216" s="162" t="s">
        <v>907</v>
      </c>
      <c r="D216" s="183">
        <v>0</v>
      </c>
      <c r="E216" s="276">
        <v>0</v>
      </c>
      <c r="F216" s="181">
        <f t="shared" si="6"/>
        <v>0</v>
      </c>
      <c r="G216" s="130"/>
      <c r="H216" s="166"/>
      <c r="I216" s="115"/>
    </row>
    <row r="217" spans="1:9" s="120" customFormat="1" ht="16.5" thickBot="1" x14ac:dyDescent="0.3">
      <c r="A217" s="160" t="s">
        <v>524</v>
      </c>
      <c r="B217" s="170" t="s">
        <v>525</v>
      </c>
      <c r="C217" s="162" t="s">
        <v>907</v>
      </c>
      <c r="D217" s="183">
        <v>0</v>
      </c>
      <c r="E217" s="276">
        <v>0</v>
      </c>
      <c r="F217" s="181">
        <f t="shared" si="6"/>
        <v>0</v>
      </c>
      <c r="G217" s="130"/>
      <c r="H217" s="166"/>
      <c r="I217" s="115"/>
    </row>
    <row r="218" spans="1:9" s="120" customFormat="1" ht="16.5" thickBot="1" x14ac:dyDescent="0.3">
      <c r="A218" s="160" t="s">
        <v>526</v>
      </c>
      <c r="B218" s="172" t="s">
        <v>527</v>
      </c>
      <c r="C218" s="162" t="s">
        <v>907</v>
      </c>
      <c r="D218" s="183">
        <v>0</v>
      </c>
      <c r="E218" s="276">
        <v>0</v>
      </c>
      <c r="F218" s="181">
        <f t="shared" si="6"/>
        <v>0</v>
      </c>
      <c r="G218" s="130"/>
      <c r="H218" s="166"/>
      <c r="I218" s="115"/>
    </row>
    <row r="219" spans="1:9" s="120" customFormat="1" ht="16.5" thickBot="1" x14ac:dyDescent="0.3">
      <c r="A219" s="160" t="s">
        <v>528</v>
      </c>
      <c r="B219" s="172" t="s">
        <v>529</v>
      </c>
      <c r="C219" s="162" t="s">
        <v>907</v>
      </c>
      <c r="D219" s="183">
        <v>0</v>
      </c>
      <c r="E219" s="276">
        <v>0</v>
      </c>
      <c r="F219" s="181">
        <f t="shared" si="6"/>
        <v>0</v>
      </c>
      <c r="G219" s="130"/>
      <c r="H219" s="166"/>
      <c r="I219" s="115"/>
    </row>
    <row r="220" spans="1:9" s="120" customFormat="1" ht="16.5" thickBot="1" x14ac:dyDescent="0.3">
      <c r="A220" s="160" t="s">
        <v>530</v>
      </c>
      <c r="B220" s="172" t="s">
        <v>336</v>
      </c>
      <c r="C220" s="162" t="s">
        <v>434</v>
      </c>
      <c r="D220" s="183">
        <v>0</v>
      </c>
      <c r="E220" s="276">
        <v>0</v>
      </c>
      <c r="F220" s="181">
        <f t="shared" si="6"/>
        <v>0</v>
      </c>
      <c r="G220" s="130"/>
      <c r="H220" s="166"/>
      <c r="I220" s="115"/>
    </row>
    <row r="221" spans="1:9" s="120" customFormat="1" ht="32.25" thickBot="1" x14ac:dyDescent="0.3">
      <c r="A221" s="160" t="s">
        <v>531</v>
      </c>
      <c r="B221" s="172" t="s">
        <v>532</v>
      </c>
      <c r="C221" s="162" t="s">
        <v>907</v>
      </c>
      <c r="D221" s="183">
        <v>0</v>
      </c>
      <c r="E221" s="276">
        <v>0</v>
      </c>
      <c r="F221" s="181">
        <f t="shared" si="6"/>
        <v>0</v>
      </c>
      <c r="G221" s="130"/>
      <c r="H221" s="166"/>
      <c r="I221" s="115"/>
    </row>
    <row r="222" spans="1:9" s="120" customFormat="1" ht="16.5" thickBot="1" x14ac:dyDescent="0.3">
      <c r="A222" s="160" t="s">
        <v>533</v>
      </c>
      <c r="B222" s="194" t="s">
        <v>534</v>
      </c>
      <c r="C222" s="162" t="s">
        <v>907</v>
      </c>
      <c r="D222" s="183">
        <v>4.4999999999999998E-2</v>
      </c>
      <c r="E222" s="164">
        <v>0.105</v>
      </c>
      <c r="F222" s="181">
        <f t="shared" si="6"/>
        <v>0.06</v>
      </c>
      <c r="G222" s="130">
        <f t="shared" si="7"/>
        <v>233.33333333333334</v>
      </c>
      <c r="H222" s="166"/>
      <c r="I222" s="115"/>
    </row>
    <row r="223" spans="1:9" s="120" customFormat="1" ht="16.5" thickBot="1" x14ac:dyDescent="0.3">
      <c r="A223" s="160" t="s">
        <v>535</v>
      </c>
      <c r="B223" s="172" t="s">
        <v>536</v>
      </c>
      <c r="C223" s="162" t="s">
        <v>907</v>
      </c>
      <c r="D223" s="183">
        <v>4.4999999999999998E-2</v>
      </c>
      <c r="E223" s="165">
        <v>0.105</v>
      </c>
      <c r="F223" s="181">
        <f t="shared" si="6"/>
        <v>0.06</v>
      </c>
      <c r="G223" s="130">
        <f t="shared" si="7"/>
        <v>233.33333333333334</v>
      </c>
      <c r="H223" s="166"/>
      <c r="I223" s="115"/>
    </row>
    <row r="224" spans="1:9" s="120" customFormat="1" ht="16.5" thickBot="1" x14ac:dyDescent="0.3">
      <c r="A224" s="160" t="s">
        <v>537</v>
      </c>
      <c r="B224" s="172" t="s">
        <v>538</v>
      </c>
      <c r="C224" s="162" t="s">
        <v>907</v>
      </c>
      <c r="D224" s="183">
        <v>0</v>
      </c>
      <c r="E224" s="164">
        <v>0</v>
      </c>
      <c r="F224" s="181">
        <f t="shared" si="6"/>
        <v>0</v>
      </c>
      <c r="G224" s="130"/>
      <c r="H224" s="166"/>
      <c r="I224" s="115"/>
    </row>
    <row r="225" spans="1:9" s="120" customFormat="1" ht="16.5" thickBot="1" x14ac:dyDescent="0.3">
      <c r="A225" s="160" t="s">
        <v>539</v>
      </c>
      <c r="B225" s="170" t="s">
        <v>540</v>
      </c>
      <c r="C225" s="162" t="s">
        <v>907</v>
      </c>
      <c r="D225" s="183">
        <v>0</v>
      </c>
      <c r="E225" s="164">
        <v>0</v>
      </c>
      <c r="F225" s="181">
        <f t="shared" si="6"/>
        <v>0</v>
      </c>
      <c r="G225" s="130"/>
      <c r="H225" s="166"/>
      <c r="I225" s="115"/>
    </row>
    <row r="226" spans="1:9" s="120" customFormat="1" ht="16.5" thickBot="1" x14ac:dyDescent="0.3">
      <c r="A226" s="160" t="s">
        <v>541</v>
      </c>
      <c r="B226" s="170" t="s">
        <v>542</v>
      </c>
      <c r="C226" s="162" t="s">
        <v>907</v>
      </c>
      <c r="D226" s="183">
        <v>0</v>
      </c>
      <c r="E226" s="164">
        <v>0</v>
      </c>
      <c r="F226" s="181">
        <f t="shared" si="6"/>
        <v>0</v>
      </c>
      <c r="G226" s="130"/>
      <c r="H226" s="166"/>
      <c r="I226" s="115"/>
    </row>
    <row r="227" spans="1:9" s="120" customFormat="1" ht="16.5" thickBot="1" x14ac:dyDescent="0.3">
      <c r="A227" s="160" t="s">
        <v>543</v>
      </c>
      <c r="B227" s="170" t="s">
        <v>544</v>
      </c>
      <c r="C227" s="162" t="s">
        <v>907</v>
      </c>
      <c r="D227" s="183">
        <v>0</v>
      </c>
      <c r="E227" s="164">
        <v>0</v>
      </c>
      <c r="F227" s="181">
        <f t="shared" si="6"/>
        <v>0</v>
      </c>
      <c r="G227" s="130"/>
      <c r="H227" s="166"/>
      <c r="I227" s="115"/>
    </row>
    <row r="228" spans="1:9" s="120" customFormat="1" ht="16.5" thickBot="1" x14ac:dyDescent="0.3">
      <c r="A228" s="160" t="s">
        <v>545</v>
      </c>
      <c r="B228" s="172" t="s">
        <v>546</v>
      </c>
      <c r="C228" s="162" t="s">
        <v>907</v>
      </c>
      <c r="D228" s="183">
        <v>0</v>
      </c>
      <c r="E228" s="164">
        <v>0</v>
      </c>
      <c r="F228" s="181">
        <f t="shared" si="6"/>
        <v>0</v>
      </c>
      <c r="G228" s="130"/>
      <c r="H228" s="166"/>
      <c r="I228" s="115"/>
    </row>
    <row r="229" spans="1:9" s="120" customFormat="1" ht="16.5" thickBot="1" x14ac:dyDescent="0.3">
      <c r="A229" s="160" t="s">
        <v>547</v>
      </c>
      <c r="B229" s="172" t="s">
        <v>548</v>
      </c>
      <c r="C229" s="162" t="s">
        <v>907</v>
      </c>
      <c r="D229" s="183">
        <v>0</v>
      </c>
      <c r="E229" s="164">
        <v>0</v>
      </c>
      <c r="F229" s="181">
        <f t="shared" si="6"/>
        <v>0</v>
      </c>
      <c r="G229" s="130"/>
      <c r="H229" s="166"/>
      <c r="I229" s="115"/>
    </row>
    <row r="230" spans="1:9" s="120" customFormat="1" ht="16.5" thickBot="1" x14ac:dyDescent="0.3">
      <c r="A230" s="160" t="s">
        <v>549</v>
      </c>
      <c r="B230" s="170" t="s">
        <v>550</v>
      </c>
      <c r="C230" s="162" t="s">
        <v>907</v>
      </c>
      <c r="D230" s="183">
        <v>0</v>
      </c>
      <c r="E230" s="164">
        <v>0</v>
      </c>
      <c r="F230" s="181">
        <f t="shared" si="6"/>
        <v>0</v>
      </c>
      <c r="G230" s="130"/>
      <c r="H230" s="166"/>
      <c r="I230" s="115"/>
    </row>
    <row r="231" spans="1:9" s="120" customFormat="1" ht="16.5" thickBot="1" x14ac:dyDescent="0.3">
      <c r="A231" s="160" t="s">
        <v>551</v>
      </c>
      <c r="B231" s="170" t="s">
        <v>552</v>
      </c>
      <c r="C231" s="162" t="s">
        <v>907</v>
      </c>
      <c r="D231" s="183">
        <v>0</v>
      </c>
      <c r="E231" s="164">
        <v>0</v>
      </c>
      <c r="F231" s="181">
        <f t="shared" si="6"/>
        <v>0</v>
      </c>
      <c r="G231" s="130"/>
      <c r="H231" s="166"/>
      <c r="I231" s="115"/>
    </row>
    <row r="232" spans="1:9" s="120" customFormat="1" ht="16.5" thickBot="1" x14ac:dyDescent="0.3">
      <c r="A232" s="160" t="s">
        <v>553</v>
      </c>
      <c r="B232" s="172" t="s">
        <v>554</v>
      </c>
      <c r="C232" s="162" t="s">
        <v>907</v>
      </c>
      <c r="D232" s="183">
        <v>0</v>
      </c>
      <c r="E232" s="164">
        <v>0</v>
      </c>
      <c r="F232" s="181">
        <f t="shared" ref="F232:F295" si="8">E232-D232</f>
        <v>0</v>
      </c>
      <c r="G232" s="130"/>
      <c r="H232" s="166"/>
      <c r="I232" s="115"/>
    </row>
    <row r="233" spans="1:9" s="120" customFormat="1" ht="16.5" thickBot="1" x14ac:dyDescent="0.3">
      <c r="A233" s="160" t="s">
        <v>555</v>
      </c>
      <c r="B233" s="172" t="s">
        <v>556</v>
      </c>
      <c r="C233" s="162" t="s">
        <v>907</v>
      </c>
      <c r="D233" s="183">
        <v>0</v>
      </c>
      <c r="E233" s="164">
        <v>0</v>
      </c>
      <c r="F233" s="181">
        <f t="shared" si="8"/>
        <v>0</v>
      </c>
      <c r="G233" s="130"/>
      <c r="H233" s="166"/>
      <c r="I233" s="115"/>
    </row>
    <row r="234" spans="1:9" s="120" customFormat="1" ht="16.5" thickBot="1" x14ac:dyDescent="0.3">
      <c r="A234" s="160" t="s">
        <v>557</v>
      </c>
      <c r="B234" s="172" t="s">
        <v>558</v>
      </c>
      <c r="C234" s="162" t="s">
        <v>907</v>
      </c>
      <c r="D234" s="183">
        <v>0</v>
      </c>
      <c r="E234" s="164">
        <v>0</v>
      </c>
      <c r="F234" s="181">
        <f t="shared" si="8"/>
        <v>0</v>
      </c>
      <c r="G234" s="130"/>
      <c r="H234" s="166"/>
      <c r="I234" s="115"/>
    </row>
    <row r="235" spans="1:9" s="120" customFormat="1" ht="16.5" thickBot="1" x14ac:dyDescent="0.3">
      <c r="A235" s="160" t="s">
        <v>559</v>
      </c>
      <c r="B235" s="194" t="s">
        <v>560</v>
      </c>
      <c r="C235" s="162" t="s">
        <v>907</v>
      </c>
      <c r="D235" s="183">
        <v>0</v>
      </c>
      <c r="E235" s="164">
        <v>0</v>
      </c>
      <c r="F235" s="181">
        <f t="shared" si="8"/>
        <v>0</v>
      </c>
      <c r="G235" s="130"/>
      <c r="H235" s="166"/>
      <c r="I235" s="115"/>
    </row>
    <row r="236" spans="1:9" s="120" customFormat="1" ht="16.5" thickBot="1" x14ac:dyDescent="0.3">
      <c r="A236" s="160" t="s">
        <v>561</v>
      </c>
      <c r="B236" s="172" t="s">
        <v>562</v>
      </c>
      <c r="C236" s="162" t="s">
        <v>907</v>
      </c>
      <c r="D236" s="183">
        <v>0</v>
      </c>
      <c r="E236" s="164">
        <v>0</v>
      </c>
      <c r="F236" s="181">
        <f t="shared" si="8"/>
        <v>0</v>
      </c>
      <c r="G236" s="130"/>
      <c r="H236" s="166"/>
      <c r="I236" s="115"/>
    </row>
    <row r="237" spans="1:9" s="120" customFormat="1" ht="16.5" thickBot="1" x14ac:dyDescent="0.3">
      <c r="A237" s="160" t="s">
        <v>563</v>
      </c>
      <c r="B237" s="170" t="s">
        <v>540</v>
      </c>
      <c r="C237" s="162" t="s">
        <v>907</v>
      </c>
      <c r="D237" s="183">
        <v>0</v>
      </c>
      <c r="E237" s="164">
        <v>0</v>
      </c>
      <c r="F237" s="181">
        <f t="shared" si="8"/>
        <v>0</v>
      </c>
      <c r="G237" s="130"/>
      <c r="H237" s="166"/>
      <c r="I237" s="115"/>
    </row>
    <row r="238" spans="1:9" s="120" customFormat="1" ht="16.5" thickBot="1" x14ac:dyDescent="0.3">
      <c r="A238" s="160" t="s">
        <v>564</v>
      </c>
      <c r="B238" s="170" t="s">
        <v>542</v>
      </c>
      <c r="C238" s="162" t="s">
        <v>907</v>
      </c>
      <c r="D238" s="183">
        <v>0</v>
      </c>
      <c r="E238" s="164">
        <v>0</v>
      </c>
      <c r="F238" s="181">
        <f t="shared" si="8"/>
        <v>0</v>
      </c>
      <c r="G238" s="130"/>
      <c r="H238" s="166"/>
      <c r="I238" s="115"/>
    </row>
    <row r="239" spans="1:9" s="120" customFormat="1" ht="16.5" thickBot="1" x14ac:dyDescent="0.3">
      <c r="A239" s="160" t="s">
        <v>565</v>
      </c>
      <c r="B239" s="170" t="s">
        <v>544</v>
      </c>
      <c r="C239" s="162" t="s">
        <v>907</v>
      </c>
      <c r="D239" s="183">
        <v>0</v>
      </c>
      <c r="E239" s="164">
        <v>0</v>
      </c>
      <c r="F239" s="181">
        <f t="shared" si="8"/>
        <v>0</v>
      </c>
      <c r="G239" s="130"/>
      <c r="H239" s="166"/>
      <c r="I239" s="115"/>
    </row>
    <row r="240" spans="1:9" s="120" customFormat="1" ht="16.5" thickBot="1" x14ac:dyDescent="0.3">
      <c r="A240" s="160" t="s">
        <v>566</v>
      </c>
      <c r="B240" s="172" t="s">
        <v>431</v>
      </c>
      <c r="C240" s="162" t="s">
        <v>907</v>
      </c>
      <c r="D240" s="183">
        <v>0</v>
      </c>
      <c r="E240" s="164">
        <v>0</v>
      </c>
      <c r="F240" s="181">
        <f t="shared" si="8"/>
        <v>0</v>
      </c>
      <c r="G240" s="130"/>
      <c r="H240" s="166"/>
      <c r="I240" s="115"/>
    </row>
    <row r="241" spans="1:9" s="120" customFormat="1" ht="16.5" thickBot="1" x14ac:dyDescent="0.3">
      <c r="A241" s="160" t="s">
        <v>567</v>
      </c>
      <c r="B241" s="172" t="s">
        <v>568</v>
      </c>
      <c r="C241" s="162" t="s">
        <v>907</v>
      </c>
      <c r="D241" s="183">
        <v>0</v>
      </c>
      <c r="E241" s="164">
        <v>0</v>
      </c>
      <c r="F241" s="181">
        <f t="shared" si="8"/>
        <v>0</v>
      </c>
      <c r="G241" s="130"/>
      <c r="H241" s="166"/>
      <c r="I241" s="115"/>
    </row>
    <row r="242" spans="1:9" s="120" customFormat="1" ht="32.25" thickBot="1" x14ac:dyDescent="0.3">
      <c r="A242" s="160" t="s">
        <v>569</v>
      </c>
      <c r="B242" s="194" t="s">
        <v>570</v>
      </c>
      <c r="C242" s="162" t="s">
        <v>907</v>
      </c>
      <c r="D242" s="183">
        <f>D167-D185</f>
        <v>-2.7569999999999766</v>
      </c>
      <c r="E242" s="183">
        <f>E167-E185</f>
        <v>4.5820000000000078</v>
      </c>
      <c r="F242" s="181">
        <f t="shared" si="8"/>
        <v>7.3389999999999844</v>
      </c>
      <c r="G242" s="130">
        <f t="shared" ref="G232:G295" si="9">E242/D242*100</f>
        <v>-166.19513964454288</v>
      </c>
      <c r="H242" s="166"/>
      <c r="I242" s="115"/>
    </row>
    <row r="243" spans="1:9" s="120" customFormat="1" ht="32.25" thickBot="1" x14ac:dyDescent="0.3">
      <c r="A243" s="160" t="s">
        <v>571</v>
      </c>
      <c r="B243" s="194" t="s">
        <v>572</v>
      </c>
      <c r="C243" s="162" t="s">
        <v>907</v>
      </c>
      <c r="D243" s="183">
        <v>0</v>
      </c>
      <c r="E243" s="164">
        <v>0</v>
      </c>
      <c r="F243" s="181">
        <f t="shared" si="8"/>
        <v>0</v>
      </c>
      <c r="G243" s="130"/>
      <c r="H243" s="166"/>
      <c r="I243" s="115"/>
    </row>
    <row r="244" spans="1:9" s="120" customFormat="1" ht="16.5" thickBot="1" x14ac:dyDescent="0.3">
      <c r="A244" s="160" t="s">
        <v>573</v>
      </c>
      <c r="B244" s="172" t="s">
        <v>574</v>
      </c>
      <c r="C244" s="162" t="s">
        <v>907</v>
      </c>
      <c r="D244" s="183">
        <v>0</v>
      </c>
      <c r="E244" s="164">
        <v>0</v>
      </c>
      <c r="F244" s="181">
        <f t="shared" si="8"/>
        <v>0</v>
      </c>
      <c r="G244" s="130"/>
      <c r="H244" s="166"/>
      <c r="I244" s="115"/>
    </row>
    <row r="245" spans="1:9" s="120" customFormat="1" ht="16.5" thickBot="1" x14ac:dyDescent="0.3">
      <c r="A245" s="160" t="s">
        <v>575</v>
      </c>
      <c r="B245" s="172" t="s">
        <v>576</v>
      </c>
      <c r="C245" s="162" t="s">
        <v>907</v>
      </c>
      <c r="D245" s="183">
        <v>0</v>
      </c>
      <c r="E245" s="164">
        <v>0</v>
      </c>
      <c r="F245" s="181">
        <f t="shared" si="8"/>
        <v>0</v>
      </c>
      <c r="G245" s="130"/>
      <c r="H245" s="166"/>
      <c r="I245" s="115"/>
    </row>
    <row r="246" spans="1:9" s="120" customFormat="1" ht="32.25" thickBot="1" x14ac:dyDescent="0.3">
      <c r="A246" s="160" t="s">
        <v>577</v>
      </c>
      <c r="B246" s="194" t="s">
        <v>578</v>
      </c>
      <c r="C246" s="162" t="s">
        <v>907</v>
      </c>
      <c r="D246" s="183">
        <f>D222-D235</f>
        <v>4.4999999999999998E-2</v>
      </c>
      <c r="E246" s="183">
        <f>E222-E235</f>
        <v>0.105</v>
      </c>
      <c r="F246" s="181">
        <f t="shared" si="8"/>
        <v>0.06</v>
      </c>
      <c r="G246" s="130">
        <f t="shared" si="9"/>
        <v>233.33333333333334</v>
      </c>
      <c r="H246" s="166"/>
      <c r="I246" s="115"/>
    </row>
    <row r="247" spans="1:9" s="120" customFormat="1" ht="16.5" thickBot="1" x14ac:dyDescent="0.3">
      <c r="A247" s="160" t="s">
        <v>579</v>
      </c>
      <c r="B247" s="172" t="s">
        <v>580</v>
      </c>
      <c r="C247" s="162" t="s">
        <v>907</v>
      </c>
      <c r="D247" s="183">
        <v>0</v>
      </c>
      <c r="E247" s="276">
        <v>0</v>
      </c>
      <c r="F247" s="181">
        <f t="shared" si="8"/>
        <v>0</v>
      </c>
      <c r="G247" s="130"/>
      <c r="H247" s="166"/>
      <c r="I247" s="115"/>
    </row>
    <row r="248" spans="1:9" s="120" customFormat="1" ht="16.5" thickBot="1" x14ac:dyDescent="0.3">
      <c r="A248" s="160" t="s">
        <v>581</v>
      </c>
      <c r="B248" s="172" t="s">
        <v>582</v>
      </c>
      <c r="C248" s="162" t="s">
        <v>907</v>
      </c>
      <c r="D248" s="183">
        <v>0.45</v>
      </c>
      <c r="E248" s="276">
        <v>0.105</v>
      </c>
      <c r="F248" s="181">
        <f t="shared" si="8"/>
        <v>-0.34500000000000003</v>
      </c>
      <c r="G248" s="130">
        <f t="shared" si="9"/>
        <v>23.333333333333332</v>
      </c>
      <c r="H248" s="166"/>
      <c r="I248" s="115"/>
    </row>
    <row r="249" spans="1:9" s="120" customFormat="1" ht="16.5" thickBot="1" x14ac:dyDescent="0.3">
      <c r="A249" s="160" t="s">
        <v>583</v>
      </c>
      <c r="B249" s="194" t="s">
        <v>584</v>
      </c>
      <c r="C249" s="162" t="s">
        <v>907</v>
      </c>
      <c r="D249" s="183">
        <v>0</v>
      </c>
      <c r="E249" s="276">
        <v>0</v>
      </c>
      <c r="F249" s="181">
        <f t="shared" si="8"/>
        <v>0</v>
      </c>
      <c r="G249" s="130"/>
      <c r="H249" s="166"/>
      <c r="I249" s="115"/>
    </row>
    <row r="250" spans="1:9" s="120" customFormat="1" ht="16.5" thickBot="1" x14ac:dyDescent="0.3">
      <c r="A250" s="160" t="s">
        <v>585</v>
      </c>
      <c r="B250" s="194" t="s">
        <v>586</v>
      </c>
      <c r="C250" s="162" t="s">
        <v>907</v>
      </c>
      <c r="D250" s="183">
        <f>D242+D243+D246+D249</f>
        <v>-2.7119999999999767</v>
      </c>
      <c r="E250" s="183">
        <f>E242+E243+E246+E249</f>
        <v>4.6870000000000083</v>
      </c>
      <c r="F250" s="181">
        <f t="shared" si="8"/>
        <v>7.3989999999999849</v>
      </c>
      <c r="G250" s="130">
        <f t="shared" si="9"/>
        <v>-172.82448377581301</v>
      </c>
      <c r="H250" s="166"/>
      <c r="I250" s="115"/>
    </row>
    <row r="251" spans="1:9" s="120" customFormat="1" ht="16.5" thickBot="1" x14ac:dyDescent="0.3">
      <c r="A251" s="160" t="s">
        <v>587</v>
      </c>
      <c r="B251" s="194" t="s">
        <v>588</v>
      </c>
      <c r="C251" s="162" t="s">
        <v>907</v>
      </c>
      <c r="D251" s="156">
        <v>3.4870000000000001</v>
      </c>
      <c r="E251" s="200">
        <v>3.4870000000000001</v>
      </c>
      <c r="F251" s="181">
        <f t="shared" si="8"/>
        <v>0</v>
      </c>
      <c r="G251" s="130">
        <f t="shared" si="9"/>
        <v>100</v>
      </c>
      <c r="H251" s="166"/>
      <c r="I251" s="115"/>
    </row>
    <row r="252" spans="1:9" s="120" customFormat="1" ht="16.5" thickBot="1" x14ac:dyDescent="0.3">
      <c r="A252" s="175" t="s">
        <v>589</v>
      </c>
      <c r="B252" s="201" t="s">
        <v>590</v>
      </c>
      <c r="C252" s="162" t="s">
        <v>907</v>
      </c>
      <c r="D252" s="156">
        <v>3.996</v>
      </c>
      <c r="E252" s="202">
        <v>4.726</v>
      </c>
      <c r="F252" s="181">
        <f t="shared" si="8"/>
        <v>0.73</v>
      </c>
      <c r="G252" s="130">
        <f t="shared" si="9"/>
        <v>118.26826826826826</v>
      </c>
      <c r="H252" s="188"/>
      <c r="I252" s="115"/>
    </row>
    <row r="253" spans="1:9" s="120" customFormat="1" ht="16.5" thickBot="1" x14ac:dyDescent="0.3">
      <c r="A253" s="153" t="s">
        <v>591</v>
      </c>
      <c r="B253" s="154" t="s">
        <v>336</v>
      </c>
      <c r="C253" s="155" t="s">
        <v>434</v>
      </c>
      <c r="D253" s="180"/>
      <c r="E253" s="182"/>
      <c r="F253" s="181"/>
      <c r="G253" s="130"/>
      <c r="H253" s="159"/>
      <c r="I253" s="115"/>
    </row>
    <row r="254" spans="1:9" s="120" customFormat="1" ht="16.5" thickBot="1" x14ac:dyDescent="0.3">
      <c r="A254" s="160" t="s">
        <v>592</v>
      </c>
      <c r="B254" s="172" t="s">
        <v>593</v>
      </c>
      <c r="C254" s="162" t="s">
        <v>907</v>
      </c>
      <c r="D254" s="183">
        <v>12</v>
      </c>
      <c r="E254" s="164">
        <v>13.337</v>
      </c>
      <c r="F254" s="181">
        <f t="shared" si="8"/>
        <v>1.3369999999999997</v>
      </c>
      <c r="G254" s="130">
        <f t="shared" si="9"/>
        <v>111.14166666666667</v>
      </c>
      <c r="H254" s="166"/>
      <c r="I254" s="115"/>
    </row>
    <row r="255" spans="1:9" s="120" customFormat="1" ht="16.5" thickBot="1" x14ac:dyDescent="0.3">
      <c r="A255" s="160" t="s">
        <v>594</v>
      </c>
      <c r="B255" s="170" t="s">
        <v>595</v>
      </c>
      <c r="C255" s="162" t="s">
        <v>907</v>
      </c>
      <c r="D255" s="183">
        <v>0</v>
      </c>
      <c r="E255" s="164">
        <v>0</v>
      </c>
      <c r="F255" s="181">
        <f t="shared" si="8"/>
        <v>0</v>
      </c>
      <c r="G255" s="130"/>
      <c r="H255" s="166"/>
      <c r="I255" s="115"/>
    </row>
    <row r="256" spans="1:9" s="120" customFormat="1" ht="16.5" thickBot="1" x14ac:dyDescent="0.3">
      <c r="A256" s="160" t="s">
        <v>596</v>
      </c>
      <c r="B256" s="173" t="s">
        <v>597</v>
      </c>
      <c r="C256" s="162" t="s">
        <v>907</v>
      </c>
      <c r="D256" s="183">
        <v>0</v>
      </c>
      <c r="E256" s="164">
        <v>0</v>
      </c>
      <c r="F256" s="181">
        <f t="shared" si="8"/>
        <v>0</v>
      </c>
      <c r="G256" s="130"/>
      <c r="H256" s="166"/>
      <c r="I256" s="115"/>
    </row>
    <row r="257" spans="1:9" s="120" customFormat="1" ht="32.25" thickBot="1" x14ac:dyDescent="0.3">
      <c r="A257" s="160" t="s">
        <v>598</v>
      </c>
      <c r="B257" s="173" t="s">
        <v>599</v>
      </c>
      <c r="C257" s="162" t="s">
        <v>907</v>
      </c>
      <c r="D257" s="183">
        <v>0</v>
      </c>
      <c r="E257" s="164">
        <v>0</v>
      </c>
      <c r="F257" s="181">
        <f t="shared" si="8"/>
        <v>0</v>
      </c>
      <c r="G257" s="130"/>
      <c r="H257" s="166"/>
      <c r="I257" s="115"/>
    </row>
    <row r="258" spans="1:9" s="120" customFormat="1" ht="16.5" thickBot="1" x14ac:dyDescent="0.3">
      <c r="A258" s="160" t="s">
        <v>600</v>
      </c>
      <c r="B258" s="174" t="s">
        <v>597</v>
      </c>
      <c r="C258" s="162" t="s">
        <v>907</v>
      </c>
      <c r="D258" s="183">
        <v>0</v>
      </c>
      <c r="E258" s="164">
        <v>0</v>
      </c>
      <c r="F258" s="181">
        <f t="shared" si="8"/>
        <v>0</v>
      </c>
      <c r="G258" s="130"/>
      <c r="H258" s="166"/>
      <c r="I258" s="115"/>
    </row>
    <row r="259" spans="1:9" s="120" customFormat="1" ht="32.25" thickBot="1" x14ac:dyDescent="0.3">
      <c r="A259" s="160" t="s">
        <v>601</v>
      </c>
      <c r="B259" s="173" t="s">
        <v>267</v>
      </c>
      <c r="C259" s="162" t="s">
        <v>907</v>
      </c>
      <c r="D259" s="183">
        <v>0</v>
      </c>
      <c r="E259" s="164">
        <v>0</v>
      </c>
      <c r="F259" s="181">
        <f t="shared" si="8"/>
        <v>0</v>
      </c>
      <c r="G259" s="130"/>
      <c r="H259" s="166"/>
      <c r="I259" s="115"/>
    </row>
    <row r="260" spans="1:9" s="120" customFormat="1" ht="16.5" thickBot="1" x14ac:dyDescent="0.3">
      <c r="A260" s="160" t="s">
        <v>602</v>
      </c>
      <c r="B260" s="174" t="s">
        <v>597</v>
      </c>
      <c r="C260" s="162" t="s">
        <v>907</v>
      </c>
      <c r="D260" s="183">
        <v>0</v>
      </c>
      <c r="E260" s="164">
        <v>0</v>
      </c>
      <c r="F260" s="181">
        <f t="shared" si="8"/>
        <v>0</v>
      </c>
      <c r="G260" s="130"/>
      <c r="H260" s="166"/>
      <c r="I260" s="115"/>
    </row>
    <row r="261" spans="1:9" s="120" customFormat="1" ht="32.25" thickBot="1" x14ac:dyDescent="0.3">
      <c r="A261" s="160" t="s">
        <v>603</v>
      </c>
      <c r="B261" s="173" t="s">
        <v>268</v>
      </c>
      <c r="C261" s="162" t="s">
        <v>907</v>
      </c>
      <c r="D261" s="183">
        <v>0</v>
      </c>
      <c r="E261" s="164">
        <v>0</v>
      </c>
      <c r="F261" s="181">
        <f t="shared" si="8"/>
        <v>0</v>
      </c>
      <c r="G261" s="130"/>
      <c r="H261" s="166"/>
      <c r="I261" s="115"/>
    </row>
    <row r="262" spans="1:9" s="120" customFormat="1" ht="16.5" thickBot="1" x14ac:dyDescent="0.3">
      <c r="A262" s="160" t="s">
        <v>604</v>
      </c>
      <c r="B262" s="174" t="s">
        <v>597</v>
      </c>
      <c r="C262" s="162" t="s">
        <v>907</v>
      </c>
      <c r="D262" s="183">
        <v>0</v>
      </c>
      <c r="E262" s="164">
        <v>0</v>
      </c>
      <c r="F262" s="181">
        <f t="shared" si="8"/>
        <v>0</v>
      </c>
      <c r="G262" s="130"/>
      <c r="H262" s="166"/>
      <c r="I262" s="115"/>
    </row>
    <row r="263" spans="1:9" s="120" customFormat="1" ht="16.5" thickBot="1" x14ac:dyDescent="0.3">
      <c r="A263" s="160" t="s">
        <v>605</v>
      </c>
      <c r="B263" s="170" t="s">
        <v>606</v>
      </c>
      <c r="C263" s="162" t="s">
        <v>907</v>
      </c>
      <c r="D263" s="183">
        <v>0</v>
      </c>
      <c r="E263" s="164">
        <v>0</v>
      </c>
      <c r="F263" s="181">
        <f t="shared" si="8"/>
        <v>0</v>
      </c>
      <c r="G263" s="130"/>
      <c r="H263" s="166"/>
      <c r="I263" s="115"/>
    </row>
    <row r="264" spans="1:9" s="120" customFormat="1" ht="16.5" thickBot="1" x14ac:dyDescent="0.3">
      <c r="A264" s="160" t="s">
        <v>607</v>
      </c>
      <c r="B264" s="173" t="s">
        <v>597</v>
      </c>
      <c r="C264" s="162" t="s">
        <v>907</v>
      </c>
      <c r="D264" s="183">
        <v>0</v>
      </c>
      <c r="E264" s="164">
        <v>0</v>
      </c>
      <c r="F264" s="181">
        <f t="shared" si="8"/>
        <v>0</v>
      </c>
      <c r="G264" s="130"/>
      <c r="H264" s="166"/>
      <c r="I264" s="115"/>
    </row>
    <row r="265" spans="1:9" s="120" customFormat="1" ht="16.5" thickBot="1" x14ac:dyDescent="0.3">
      <c r="A265" s="160" t="s">
        <v>608</v>
      </c>
      <c r="B265" s="168" t="s">
        <v>171</v>
      </c>
      <c r="C265" s="162" t="s">
        <v>907</v>
      </c>
      <c r="D265" s="203">
        <v>10.8</v>
      </c>
      <c r="E265" s="164">
        <v>10.8</v>
      </c>
      <c r="F265" s="181">
        <f t="shared" si="8"/>
        <v>0</v>
      </c>
      <c r="G265" s="130">
        <f t="shared" si="9"/>
        <v>100</v>
      </c>
      <c r="H265" s="166"/>
      <c r="I265" s="115"/>
    </row>
    <row r="266" spans="1:9" s="120" customFormat="1" ht="16.5" thickBot="1" x14ac:dyDescent="0.3">
      <c r="A266" s="160" t="s">
        <v>609</v>
      </c>
      <c r="B266" s="173" t="s">
        <v>597</v>
      </c>
      <c r="C266" s="162" t="s">
        <v>907</v>
      </c>
      <c r="D266" s="183">
        <v>0</v>
      </c>
      <c r="E266" s="276">
        <v>0</v>
      </c>
      <c r="F266" s="181">
        <f t="shared" si="8"/>
        <v>0</v>
      </c>
      <c r="G266" s="130"/>
      <c r="H266" s="166"/>
      <c r="I266" s="115"/>
    </row>
    <row r="267" spans="1:9" s="120" customFormat="1" ht="16.5" thickBot="1" x14ac:dyDescent="0.3">
      <c r="A267" s="160" t="s">
        <v>610</v>
      </c>
      <c r="B267" s="168" t="s">
        <v>611</v>
      </c>
      <c r="C267" s="162" t="s">
        <v>907</v>
      </c>
      <c r="D267" s="183">
        <v>0</v>
      </c>
      <c r="E267" s="276">
        <v>0</v>
      </c>
      <c r="F267" s="181">
        <f t="shared" si="8"/>
        <v>0</v>
      </c>
      <c r="G267" s="130"/>
      <c r="H267" s="166"/>
      <c r="I267" s="115"/>
    </row>
    <row r="268" spans="1:9" s="120" customFormat="1" ht="16.5" thickBot="1" x14ac:dyDescent="0.3">
      <c r="A268" s="160" t="s">
        <v>612</v>
      </c>
      <c r="B268" s="173" t="s">
        <v>597</v>
      </c>
      <c r="C268" s="162" t="s">
        <v>907</v>
      </c>
      <c r="D268" s="183">
        <v>0</v>
      </c>
      <c r="E268" s="276">
        <v>0</v>
      </c>
      <c r="F268" s="181">
        <f t="shared" si="8"/>
        <v>0</v>
      </c>
      <c r="G268" s="130"/>
      <c r="H268" s="166"/>
      <c r="I268" s="115"/>
    </row>
    <row r="269" spans="1:9" s="120" customFormat="1" ht="16.5" thickBot="1" x14ac:dyDescent="0.3">
      <c r="A269" s="160" t="s">
        <v>613</v>
      </c>
      <c r="B269" s="168" t="s">
        <v>614</v>
      </c>
      <c r="C269" s="162" t="s">
        <v>907</v>
      </c>
      <c r="D269" s="183">
        <v>0</v>
      </c>
      <c r="E269" s="276">
        <v>0</v>
      </c>
      <c r="F269" s="181">
        <f t="shared" si="8"/>
        <v>0</v>
      </c>
      <c r="G269" s="130"/>
      <c r="H269" s="166"/>
      <c r="I269" s="115"/>
    </row>
    <row r="270" spans="1:9" s="120" customFormat="1" ht="16.5" thickBot="1" x14ac:dyDescent="0.3">
      <c r="A270" s="160" t="s">
        <v>615</v>
      </c>
      <c r="B270" s="173" t="s">
        <v>597</v>
      </c>
      <c r="C270" s="162" t="s">
        <v>907</v>
      </c>
      <c r="D270" s="183">
        <v>0</v>
      </c>
      <c r="E270" s="276">
        <v>0</v>
      </c>
      <c r="F270" s="181">
        <f t="shared" si="8"/>
        <v>0</v>
      </c>
      <c r="G270" s="130"/>
      <c r="H270" s="166"/>
      <c r="I270" s="115"/>
    </row>
    <row r="271" spans="1:9" s="120" customFormat="1" ht="16.5" thickBot="1" x14ac:dyDescent="0.3">
      <c r="A271" s="160" t="s">
        <v>918</v>
      </c>
      <c r="B271" s="168" t="s">
        <v>173</v>
      </c>
      <c r="C271" s="162" t="s">
        <v>907</v>
      </c>
      <c r="D271" s="183">
        <v>0</v>
      </c>
      <c r="E271" s="276">
        <v>0</v>
      </c>
      <c r="F271" s="181">
        <f t="shared" si="8"/>
        <v>0</v>
      </c>
      <c r="G271" s="130"/>
      <c r="H271" s="166"/>
      <c r="I271" s="115"/>
    </row>
    <row r="272" spans="1:9" s="120" customFormat="1" ht="16.5" thickBot="1" x14ac:dyDescent="0.3">
      <c r="A272" s="160" t="s">
        <v>617</v>
      </c>
      <c r="B272" s="173" t="s">
        <v>597</v>
      </c>
      <c r="C272" s="162" t="s">
        <v>907</v>
      </c>
      <c r="D272" s="183">
        <v>0</v>
      </c>
      <c r="E272" s="276">
        <v>0</v>
      </c>
      <c r="F272" s="181">
        <f t="shared" si="8"/>
        <v>0</v>
      </c>
      <c r="G272" s="130"/>
      <c r="H272" s="166"/>
      <c r="I272" s="115"/>
    </row>
    <row r="273" spans="1:9" s="120" customFormat="1" ht="16.5" thickBot="1" x14ac:dyDescent="0.3">
      <c r="A273" s="160" t="s">
        <v>616</v>
      </c>
      <c r="B273" s="168" t="s">
        <v>618</v>
      </c>
      <c r="C273" s="162" t="s">
        <v>907</v>
      </c>
      <c r="D273" s="183">
        <v>0</v>
      </c>
      <c r="E273" s="276">
        <v>0</v>
      </c>
      <c r="F273" s="181">
        <f t="shared" si="8"/>
        <v>0</v>
      </c>
      <c r="G273" s="130"/>
      <c r="H273" s="166"/>
      <c r="I273" s="115"/>
    </row>
    <row r="274" spans="1:9" s="120" customFormat="1" ht="16.5" thickBot="1" x14ac:dyDescent="0.3">
      <c r="A274" s="160" t="s">
        <v>619</v>
      </c>
      <c r="B274" s="173" t="s">
        <v>597</v>
      </c>
      <c r="C274" s="162" t="s">
        <v>907</v>
      </c>
      <c r="D274" s="183">
        <v>0</v>
      </c>
      <c r="E274" s="276">
        <v>0</v>
      </c>
      <c r="F274" s="181">
        <f t="shared" si="8"/>
        <v>0</v>
      </c>
      <c r="G274" s="130"/>
      <c r="H274" s="166"/>
      <c r="I274" s="115"/>
    </row>
    <row r="275" spans="1:9" s="120" customFormat="1" ht="32.25" thickBot="1" x14ac:dyDescent="0.3">
      <c r="A275" s="160" t="s">
        <v>620</v>
      </c>
      <c r="B275" s="170" t="s">
        <v>621</v>
      </c>
      <c r="C275" s="162" t="s">
        <v>907</v>
      </c>
      <c r="D275" s="183">
        <v>0</v>
      </c>
      <c r="E275" s="276">
        <v>0</v>
      </c>
      <c r="F275" s="181">
        <f t="shared" si="8"/>
        <v>0</v>
      </c>
      <c r="G275" s="130"/>
      <c r="H275" s="166"/>
      <c r="I275" s="115"/>
    </row>
    <row r="276" spans="1:9" s="120" customFormat="1" ht="16.5" thickBot="1" x14ac:dyDescent="0.3">
      <c r="A276" s="160" t="s">
        <v>622</v>
      </c>
      <c r="B276" s="173" t="s">
        <v>597</v>
      </c>
      <c r="C276" s="162" t="s">
        <v>907</v>
      </c>
      <c r="D276" s="183">
        <v>0</v>
      </c>
      <c r="E276" s="276">
        <v>0</v>
      </c>
      <c r="F276" s="181">
        <f t="shared" si="8"/>
        <v>0</v>
      </c>
      <c r="G276" s="130"/>
      <c r="H276" s="166"/>
      <c r="I276" s="115"/>
    </row>
    <row r="277" spans="1:9" s="120" customFormat="1" ht="16.5" thickBot="1" x14ac:dyDescent="0.3">
      <c r="A277" s="160" t="s">
        <v>623</v>
      </c>
      <c r="B277" s="173" t="s">
        <v>178</v>
      </c>
      <c r="C277" s="162" t="s">
        <v>907</v>
      </c>
      <c r="D277" s="183">
        <v>0</v>
      </c>
      <c r="E277" s="276">
        <v>0</v>
      </c>
      <c r="F277" s="181">
        <f t="shared" si="8"/>
        <v>0</v>
      </c>
      <c r="G277" s="130"/>
      <c r="H277" s="166"/>
      <c r="I277" s="115"/>
    </row>
    <row r="278" spans="1:9" s="120" customFormat="1" ht="16.5" thickBot="1" x14ac:dyDescent="0.3">
      <c r="A278" s="160" t="s">
        <v>624</v>
      </c>
      <c r="B278" s="174" t="s">
        <v>597</v>
      </c>
      <c r="C278" s="162" t="s">
        <v>907</v>
      </c>
      <c r="D278" s="183">
        <v>0</v>
      </c>
      <c r="E278" s="276">
        <v>0</v>
      </c>
      <c r="F278" s="181">
        <f t="shared" si="8"/>
        <v>0</v>
      </c>
      <c r="G278" s="130"/>
      <c r="H278" s="166"/>
      <c r="I278" s="115"/>
    </row>
    <row r="279" spans="1:9" s="120" customFormat="1" ht="16.5" thickBot="1" x14ac:dyDescent="0.3">
      <c r="A279" s="160" t="s">
        <v>625</v>
      </c>
      <c r="B279" s="173" t="s">
        <v>179</v>
      </c>
      <c r="C279" s="162" t="s">
        <v>907</v>
      </c>
      <c r="D279" s="183">
        <v>0</v>
      </c>
      <c r="E279" s="276">
        <v>0</v>
      </c>
      <c r="F279" s="181">
        <f t="shared" si="8"/>
        <v>0</v>
      </c>
      <c r="G279" s="130"/>
      <c r="H279" s="166"/>
      <c r="I279" s="115"/>
    </row>
    <row r="280" spans="1:9" s="120" customFormat="1" ht="16.5" thickBot="1" x14ac:dyDescent="0.3">
      <c r="A280" s="160" t="s">
        <v>626</v>
      </c>
      <c r="B280" s="174" t="s">
        <v>597</v>
      </c>
      <c r="C280" s="162" t="s">
        <v>907</v>
      </c>
      <c r="D280" s="183">
        <v>0</v>
      </c>
      <c r="E280" s="276">
        <v>0</v>
      </c>
      <c r="F280" s="181">
        <f t="shared" si="8"/>
        <v>0</v>
      </c>
      <c r="G280" s="130"/>
      <c r="H280" s="166"/>
      <c r="I280" s="115"/>
    </row>
    <row r="281" spans="1:9" s="120" customFormat="1" ht="16.5" thickBot="1" x14ac:dyDescent="0.3">
      <c r="A281" s="160" t="s">
        <v>627</v>
      </c>
      <c r="B281" s="170" t="s">
        <v>628</v>
      </c>
      <c r="C281" s="162" t="s">
        <v>907</v>
      </c>
      <c r="D281" s="203">
        <v>1.2</v>
      </c>
      <c r="E281" s="164">
        <v>2.5369999999999999</v>
      </c>
      <c r="F281" s="181">
        <f t="shared" si="8"/>
        <v>1.337</v>
      </c>
      <c r="G281" s="130">
        <f t="shared" si="9"/>
        <v>211.41666666666669</v>
      </c>
      <c r="H281" s="166"/>
      <c r="I281" s="115"/>
    </row>
    <row r="282" spans="1:9" s="120" customFormat="1" ht="16.5" thickBot="1" x14ac:dyDescent="0.3">
      <c r="A282" s="160" t="s">
        <v>629</v>
      </c>
      <c r="B282" s="173" t="s">
        <v>597</v>
      </c>
      <c r="C282" s="162" t="s">
        <v>907</v>
      </c>
      <c r="D282" s="183">
        <v>0</v>
      </c>
      <c r="E282" s="276">
        <v>0</v>
      </c>
      <c r="F282" s="181">
        <f t="shared" si="8"/>
        <v>0</v>
      </c>
      <c r="G282" s="130"/>
      <c r="H282" s="166"/>
      <c r="I282" s="115"/>
    </row>
    <row r="283" spans="1:9" s="120" customFormat="1" ht="16.5" thickBot="1" x14ac:dyDescent="0.3">
      <c r="A283" s="160" t="s">
        <v>630</v>
      </c>
      <c r="B283" s="172" t="s">
        <v>631</v>
      </c>
      <c r="C283" s="162" t="s">
        <v>907</v>
      </c>
      <c r="D283" s="183">
        <v>18</v>
      </c>
      <c r="E283" s="164">
        <v>18.334</v>
      </c>
      <c r="F283" s="181">
        <f t="shared" si="8"/>
        <v>0.33399999999999963</v>
      </c>
      <c r="G283" s="130">
        <f t="shared" si="9"/>
        <v>101.85555555555554</v>
      </c>
      <c r="H283" s="166"/>
      <c r="I283" s="115"/>
    </row>
    <row r="284" spans="1:9" s="120" customFormat="1" ht="16.5" thickBot="1" x14ac:dyDescent="0.3">
      <c r="A284" s="160" t="s">
        <v>632</v>
      </c>
      <c r="B284" s="170" t="s">
        <v>633</v>
      </c>
      <c r="C284" s="162" t="s">
        <v>907</v>
      </c>
      <c r="D284" s="183">
        <v>0</v>
      </c>
      <c r="E284" s="276">
        <v>0</v>
      </c>
      <c r="F284" s="181">
        <f t="shared" si="8"/>
        <v>0</v>
      </c>
      <c r="G284" s="130"/>
      <c r="H284" s="166"/>
      <c r="I284" s="115"/>
    </row>
    <row r="285" spans="1:9" s="120" customFormat="1" ht="16.5" thickBot="1" x14ac:dyDescent="0.3">
      <c r="A285" s="160" t="s">
        <v>634</v>
      </c>
      <c r="B285" s="173" t="s">
        <v>597</v>
      </c>
      <c r="C285" s="162" t="s">
        <v>907</v>
      </c>
      <c r="D285" s="183">
        <v>0</v>
      </c>
      <c r="E285" s="276">
        <v>0</v>
      </c>
      <c r="F285" s="181">
        <f t="shared" si="8"/>
        <v>0</v>
      </c>
      <c r="G285" s="130"/>
      <c r="H285" s="166"/>
      <c r="I285" s="115"/>
    </row>
    <row r="286" spans="1:9" s="120" customFormat="1" ht="16.5" thickBot="1" x14ac:dyDescent="0.3">
      <c r="A286" s="160" t="s">
        <v>635</v>
      </c>
      <c r="B286" s="170" t="s">
        <v>636</v>
      </c>
      <c r="C286" s="162" t="s">
        <v>907</v>
      </c>
      <c r="D286" s="183">
        <v>0</v>
      </c>
      <c r="E286" s="276">
        <v>0</v>
      </c>
      <c r="F286" s="181">
        <f t="shared" si="8"/>
        <v>0</v>
      </c>
      <c r="G286" s="130"/>
      <c r="H286" s="166"/>
      <c r="I286" s="115"/>
    </row>
    <row r="287" spans="1:9" s="120" customFormat="1" ht="16.5" thickBot="1" x14ac:dyDescent="0.3">
      <c r="A287" s="160" t="s">
        <v>637</v>
      </c>
      <c r="B287" s="173" t="s">
        <v>469</v>
      </c>
      <c r="C287" s="162" t="s">
        <v>907</v>
      </c>
      <c r="D287" s="183">
        <v>0</v>
      </c>
      <c r="E287" s="276">
        <v>0</v>
      </c>
      <c r="F287" s="181">
        <f t="shared" si="8"/>
        <v>0</v>
      </c>
      <c r="G287" s="130"/>
      <c r="H287" s="166"/>
      <c r="I287" s="115"/>
    </row>
    <row r="288" spans="1:9" s="120" customFormat="1" ht="16.5" thickBot="1" x14ac:dyDescent="0.3">
      <c r="A288" s="160" t="s">
        <v>638</v>
      </c>
      <c r="B288" s="174" t="s">
        <v>597</v>
      </c>
      <c r="C288" s="162" t="s">
        <v>907</v>
      </c>
      <c r="D288" s="183">
        <v>0</v>
      </c>
      <c r="E288" s="276">
        <v>0</v>
      </c>
      <c r="F288" s="181">
        <f t="shared" si="8"/>
        <v>0</v>
      </c>
      <c r="G288" s="130"/>
      <c r="H288" s="166"/>
      <c r="I288" s="115"/>
    </row>
    <row r="289" spans="1:9" s="120" customFormat="1" ht="16.5" thickBot="1" x14ac:dyDescent="0.3">
      <c r="A289" s="160" t="s">
        <v>639</v>
      </c>
      <c r="B289" s="173" t="s">
        <v>640</v>
      </c>
      <c r="C289" s="162" t="s">
        <v>907</v>
      </c>
      <c r="D289" s="183">
        <v>0</v>
      </c>
      <c r="E289" s="276">
        <v>0</v>
      </c>
      <c r="F289" s="181">
        <f t="shared" si="8"/>
        <v>0</v>
      </c>
      <c r="G289" s="130"/>
      <c r="H289" s="166"/>
      <c r="I289" s="115"/>
    </row>
    <row r="290" spans="1:9" s="120" customFormat="1" ht="16.5" thickBot="1" x14ac:dyDescent="0.3">
      <c r="A290" s="160" t="s">
        <v>641</v>
      </c>
      <c r="B290" s="174" t="s">
        <v>597</v>
      </c>
      <c r="C290" s="162" t="s">
        <v>907</v>
      </c>
      <c r="D290" s="183">
        <v>0</v>
      </c>
      <c r="E290" s="276">
        <v>0</v>
      </c>
      <c r="F290" s="181">
        <f t="shared" si="8"/>
        <v>0</v>
      </c>
      <c r="G290" s="130"/>
      <c r="H290" s="166"/>
      <c r="I290" s="115"/>
    </row>
    <row r="291" spans="1:9" s="120" customFormat="1" ht="32.25" thickBot="1" x14ac:dyDescent="0.3">
      <c r="A291" s="160" t="s">
        <v>642</v>
      </c>
      <c r="B291" s="170" t="s">
        <v>643</v>
      </c>
      <c r="C291" s="162" t="s">
        <v>907</v>
      </c>
      <c r="D291" s="183">
        <v>0</v>
      </c>
      <c r="E291" s="276">
        <v>0</v>
      </c>
      <c r="F291" s="181">
        <f t="shared" si="8"/>
        <v>0</v>
      </c>
      <c r="G291" s="130"/>
      <c r="H291" s="166"/>
      <c r="I291" s="115"/>
    </row>
    <row r="292" spans="1:9" s="120" customFormat="1" ht="16.5" thickBot="1" x14ac:dyDescent="0.3">
      <c r="A292" s="160" t="s">
        <v>644</v>
      </c>
      <c r="B292" s="173" t="s">
        <v>597</v>
      </c>
      <c r="C292" s="162" t="s">
        <v>907</v>
      </c>
      <c r="D292" s="183">
        <v>0</v>
      </c>
      <c r="E292" s="276">
        <v>0</v>
      </c>
      <c r="F292" s="181">
        <f t="shared" si="8"/>
        <v>0</v>
      </c>
      <c r="G292" s="130"/>
      <c r="H292" s="166"/>
      <c r="I292" s="115"/>
    </row>
    <row r="293" spans="1:9" s="120" customFormat="1" ht="16.5" thickBot="1" x14ac:dyDescent="0.3">
      <c r="A293" s="160" t="s">
        <v>645</v>
      </c>
      <c r="B293" s="170" t="s">
        <v>646</v>
      </c>
      <c r="C293" s="162" t="s">
        <v>907</v>
      </c>
      <c r="D293" s="183">
        <v>12</v>
      </c>
      <c r="E293" s="276">
        <v>12.398</v>
      </c>
      <c r="F293" s="181">
        <f t="shared" si="8"/>
        <v>0.39799999999999969</v>
      </c>
      <c r="G293" s="130">
        <f t="shared" si="9"/>
        <v>103.31666666666666</v>
      </c>
      <c r="H293" s="166"/>
      <c r="I293" s="115"/>
    </row>
    <row r="294" spans="1:9" s="120" customFormat="1" ht="16.5" thickBot="1" x14ac:dyDescent="0.3">
      <c r="A294" s="160" t="s">
        <v>647</v>
      </c>
      <c r="B294" s="173" t="s">
        <v>597</v>
      </c>
      <c r="C294" s="162" t="s">
        <v>907</v>
      </c>
      <c r="D294" s="183">
        <v>0</v>
      </c>
      <c r="E294" s="276">
        <v>0</v>
      </c>
      <c r="F294" s="181">
        <f t="shared" si="8"/>
        <v>0</v>
      </c>
      <c r="G294" s="130"/>
      <c r="H294" s="166"/>
      <c r="I294" s="115"/>
    </row>
    <row r="295" spans="1:9" s="120" customFormat="1" ht="16.5" thickBot="1" x14ac:dyDescent="0.3">
      <c r="A295" s="160" t="s">
        <v>648</v>
      </c>
      <c r="B295" s="170" t="s">
        <v>649</v>
      </c>
      <c r="C295" s="162" t="s">
        <v>907</v>
      </c>
      <c r="D295" s="203">
        <v>0.6</v>
      </c>
      <c r="E295" s="164">
        <v>0.66300000000000003</v>
      </c>
      <c r="F295" s="181">
        <f t="shared" si="8"/>
        <v>6.3000000000000056E-2</v>
      </c>
      <c r="G295" s="130">
        <f t="shared" si="9"/>
        <v>110.50000000000001</v>
      </c>
      <c r="H295" s="166"/>
      <c r="I295" s="115"/>
    </row>
    <row r="296" spans="1:9" s="120" customFormat="1" ht="16.5" thickBot="1" x14ac:dyDescent="0.3">
      <c r="A296" s="160" t="s">
        <v>650</v>
      </c>
      <c r="B296" s="173" t="s">
        <v>597</v>
      </c>
      <c r="C296" s="162" t="s">
        <v>907</v>
      </c>
      <c r="D296" s="183">
        <v>0</v>
      </c>
      <c r="E296" s="164">
        <v>0</v>
      </c>
      <c r="F296" s="181">
        <f t="shared" ref="F296:F317" si="10">E296-D296</f>
        <v>0</v>
      </c>
      <c r="G296" s="130"/>
      <c r="H296" s="166"/>
      <c r="I296" s="115"/>
    </row>
    <row r="297" spans="1:9" s="120" customFormat="1" ht="16.5" thickBot="1" x14ac:dyDescent="0.3">
      <c r="A297" s="160" t="s">
        <v>651</v>
      </c>
      <c r="B297" s="170" t="s">
        <v>652</v>
      </c>
      <c r="C297" s="162" t="s">
        <v>907</v>
      </c>
      <c r="D297" s="203">
        <v>2.5</v>
      </c>
      <c r="E297" s="164">
        <v>2.82</v>
      </c>
      <c r="F297" s="181">
        <f t="shared" si="10"/>
        <v>0.31999999999999984</v>
      </c>
      <c r="G297" s="130">
        <f t="shared" ref="G296:G317" si="11">E297/D297*100</f>
        <v>112.79999999999998</v>
      </c>
      <c r="H297" s="166"/>
      <c r="I297" s="115"/>
    </row>
    <row r="298" spans="1:9" s="120" customFormat="1" ht="16.5" thickBot="1" x14ac:dyDescent="0.3">
      <c r="A298" s="160" t="s">
        <v>653</v>
      </c>
      <c r="B298" s="173" t="s">
        <v>597</v>
      </c>
      <c r="C298" s="162" t="s">
        <v>907</v>
      </c>
      <c r="D298" s="183">
        <v>0</v>
      </c>
      <c r="E298" s="276">
        <v>0</v>
      </c>
      <c r="F298" s="181">
        <f t="shared" si="10"/>
        <v>0</v>
      </c>
      <c r="G298" s="130"/>
      <c r="H298" s="166"/>
      <c r="I298" s="115"/>
    </row>
    <row r="299" spans="1:9" s="120" customFormat="1" ht="16.5" thickBot="1" x14ac:dyDescent="0.3">
      <c r="A299" s="160" t="s">
        <v>654</v>
      </c>
      <c r="B299" s="170" t="s">
        <v>655</v>
      </c>
      <c r="C299" s="162" t="s">
        <v>907</v>
      </c>
      <c r="D299" s="183">
        <v>0</v>
      </c>
      <c r="E299" s="276">
        <v>0</v>
      </c>
      <c r="F299" s="181">
        <f t="shared" si="10"/>
        <v>0</v>
      </c>
      <c r="G299" s="130"/>
      <c r="H299" s="166"/>
      <c r="I299" s="115"/>
    </row>
    <row r="300" spans="1:9" s="120" customFormat="1" ht="16.5" thickBot="1" x14ac:dyDescent="0.3">
      <c r="A300" s="160" t="s">
        <v>656</v>
      </c>
      <c r="B300" s="173" t="s">
        <v>597</v>
      </c>
      <c r="C300" s="162" t="s">
        <v>907</v>
      </c>
      <c r="D300" s="183">
        <v>0</v>
      </c>
      <c r="E300" s="276">
        <v>0</v>
      </c>
      <c r="F300" s="181">
        <f t="shared" si="10"/>
        <v>0</v>
      </c>
      <c r="G300" s="130"/>
      <c r="H300" s="166"/>
      <c r="I300" s="115"/>
    </row>
    <row r="301" spans="1:9" s="120" customFormat="1" ht="32.25" thickBot="1" x14ac:dyDescent="0.3">
      <c r="A301" s="160" t="s">
        <v>657</v>
      </c>
      <c r="B301" s="170" t="s">
        <v>658</v>
      </c>
      <c r="C301" s="162" t="s">
        <v>907</v>
      </c>
      <c r="D301" s="183">
        <v>0</v>
      </c>
      <c r="E301" s="276">
        <v>0</v>
      </c>
      <c r="F301" s="181">
        <f t="shared" si="10"/>
        <v>0</v>
      </c>
      <c r="G301" s="130"/>
      <c r="H301" s="166"/>
      <c r="I301" s="115"/>
    </row>
    <row r="302" spans="1:9" s="120" customFormat="1" ht="16.5" thickBot="1" x14ac:dyDescent="0.3">
      <c r="A302" s="160" t="s">
        <v>659</v>
      </c>
      <c r="B302" s="173" t="s">
        <v>597</v>
      </c>
      <c r="C302" s="162" t="s">
        <v>907</v>
      </c>
      <c r="D302" s="183">
        <v>0</v>
      </c>
      <c r="E302" s="276">
        <v>0</v>
      </c>
      <c r="F302" s="181">
        <f t="shared" si="10"/>
        <v>0</v>
      </c>
      <c r="G302" s="130"/>
      <c r="H302" s="166"/>
      <c r="I302" s="115"/>
    </row>
    <row r="303" spans="1:9" s="120" customFormat="1" ht="16.5" thickBot="1" x14ac:dyDescent="0.3">
      <c r="A303" s="160" t="s">
        <v>660</v>
      </c>
      <c r="B303" s="170" t="s">
        <v>661</v>
      </c>
      <c r="C303" s="162" t="s">
        <v>907</v>
      </c>
      <c r="D303" s="203">
        <v>2.9</v>
      </c>
      <c r="E303" s="171">
        <v>2.4529999999999998</v>
      </c>
      <c r="F303" s="181">
        <f t="shared" si="10"/>
        <v>-0.44700000000000006</v>
      </c>
      <c r="G303" s="130">
        <f t="shared" si="11"/>
        <v>84.586206896551715</v>
      </c>
      <c r="H303" s="166"/>
      <c r="I303" s="115"/>
    </row>
    <row r="304" spans="1:9" s="120" customFormat="1" ht="16.5" thickBot="1" x14ac:dyDescent="0.3">
      <c r="A304" s="160" t="s">
        <v>662</v>
      </c>
      <c r="B304" s="173" t="s">
        <v>597</v>
      </c>
      <c r="C304" s="162" t="s">
        <v>907</v>
      </c>
      <c r="D304" s="203">
        <v>0</v>
      </c>
      <c r="E304" s="171">
        <v>0</v>
      </c>
      <c r="F304" s="181">
        <f t="shared" si="10"/>
        <v>0</v>
      </c>
      <c r="G304" s="130"/>
      <c r="H304" s="166"/>
      <c r="I304" s="115"/>
    </row>
    <row r="305" spans="1:9" s="120" customFormat="1" ht="32.25" thickBot="1" x14ac:dyDescent="0.3">
      <c r="A305" s="160" t="s">
        <v>663</v>
      </c>
      <c r="B305" s="172" t="s">
        <v>664</v>
      </c>
      <c r="C305" s="162" t="s">
        <v>8</v>
      </c>
      <c r="D305" s="204">
        <f>D167/D23</f>
        <v>1.2155964032784277</v>
      </c>
      <c r="E305" s="204">
        <f>E167/E23</f>
        <v>1.2049681548895348</v>
      </c>
      <c r="F305" s="181">
        <f t="shared" si="10"/>
        <v>-1.0628248388892869E-2</v>
      </c>
      <c r="G305" s="130">
        <f t="shared" si="11"/>
        <v>99.125676222780129</v>
      </c>
      <c r="H305" s="166"/>
      <c r="I305" s="115"/>
    </row>
    <row r="306" spans="1:9" s="120" customFormat="1" ht="16.5" thickBot="1" x14ac:dyDescent="0.3">
      <c r="A306" s="160" t="s">
        <v>665</v>
      </c>
      <c r="B306" s="170" t="s">
        <v>666</v>
      </c>
      <c r="C306" s="162" t="s">
        <v>8</v>
      </c>
      <c r="D306" s="183">
        <v>0</v>
      </c>
      <c r="E306" s="164">
        <v>0</v>
      </c>
      <c r="F306" s="181">
        <f t="shared" si="10"/>
        <v>0</v>
      </c>
      <c r="G306" s="130"/>
      <c r="H306" s="166"/>
      <c r="I306" s="115"/>
    </row>
    <row r="307" spans="1:9" s="120" customFormat="1" ht="32.25" thickBot="1" x14ac:dyDescent="0.3">
      <c r="A307" s="160" t="s">
        <v>667</v>
      </c>
      <c r="B307" s="170" t="s">
        <v>668</v>
      </c>
      <c r="C307" s="162" t="s">
        <v>8</v>
      </c>
      <c r="D307" s="183">
        <v>0</v>
      </c>
      <c r="E307" s="164">
        <v>0</v>
      </c>
      <c r="F307" s="181">
        <f t="shared" si="10"/>
        <v>0</v>
      </c>
      <c r="G307" s="130"/>
      <c r="H307" s="166"/>
      <c r="I307" s="115"/>
    </row>
    <row r="308" spans="1:9" s="120" customFormat="1" ht="32.25" thickBot="1" x14ac:dyDescent="0.3">
      <c r="A308" s="160" t="s">
        <v>669</v>
      </c>
      <c r="B308" s="170" t="s">
        <v>670</v>
      </c>
      <c r="C308" s="162" t="s">
        <v>8</v>
      </c>
      <c r="D308" s="183">
        <v>0</v>
      </c>
      <c r="E308" s="164">
        <v>0</v>
      </c>
      <c r="F308" s="181">
        <f t="shared" si="10"/>
        <v>0</v>
      </c>
      <c r="G308" s="130"/>
      <c r="H308" s="166"/>
      <c r="I308" s="115"/>
    </row>
    <row r="309" spans="1:9" s="120" customFormat="1" ht="32.25" thickBot="1" x14ac:dyDescent="0.3">
      <c r="A309" s="160" t="s">
        <v>671</v>
      </c>
      <c r="B309" s="170" t="s">
        <v>672</v>
      </c>
      <c r="C309" s="162" t="s">
        <v>8</v>
      </c>
      <c r="D309" s="183">
        <v>0</v>
      </c>
      <c r="E309" s="164">
        <v>0</v>
      </c>
      <c r="F309" s="181">
        <f t="shared" si="10"/>
        <v>0</v>
      </c>
      <c r="G309" s="130"/>
      <c r="H309" s="166"/>
      <c r="I309" s="115"/>
    </row>
    <row r="310" spans="1:9" s="120" customFormat="1" ht="16.5" thickBot="1" x14ac:dyDescent="0.3">
      <c r="A310" s="160" t="s">
        <v>673</v>
      </c>
      <c r="B310" s="168" t="s">
        <v>674</v>
      </c>
      <c r="C310" s="162" t="s">
        <v>8</v>
      </c>
      <c r="D310" s="183">
        <v>0</v>
      </c>
      <c r="E310" s="164">
        <v>0</v>
      </c>
      <c r="F310" s="181">
        <f t="shared" si="10"/>
        <v>0</v>
      </c>
      <c r="G310" s="130"/>
      <c r="H310" s="166"/>
      <c r="I310" s="115"/>
    </row>
    <row r="311" spans="1:9" s="120" customFormat="1" ht="16.5" thickBot="1" x14ac:dyDescent="0.3">
      <c r="A311" s="160" t="s">
        <v>675</v>
      </c>
      <c r="B311" s="168" t="s">
        <v>676</v>
      </c>
      <c r="C311" s="162" t="s">
        <v>8</v>
      </c>
      <c r="D311" s="204">
        <v>1.216</v>
      </c>
      <c r="E311" s="205">
        <v>1.2050000000000001</v>
      </c>
      <c r="F311" s="181">
        <f t="shared" si="10"/>
        <v>-1.0999999999999899E-2</v>
      </c>
      <c r="G311" s="130">
        <f t="shared" si="11"/>
        <v>99.09539473684211</v>
      </c>
      <c r="H311" s="166"/>
      <c r="I311" s="115"/>
    </row>
    <row r="312" spans="1:9" s="120" customFormat="1" ht="16.5" thickBot="1" x14ac:dyDescent="0.3">
      <c r="A312" s="160" t="s">
        <v>677</v>
      </c>
      <c r="B312" s="168" t="s">
        <v>678</v>
      </c>
      <c r="C312" s="162" t="s">
        <v>8</v>
      </c>
      <c r="D312" s="183">
        <v>0</v>
      </c>
      <c r="E312" s="165">
        <v>0</v>
      </c>
      <c r="F312" s="181">
        <f t="shared" si="10"/>
        <v>0</v>
      </c>
      <c r="G312" s="130"/>
      <c r="H312" s="166"/>
      <c r="I312" s="115"/>
    </row>
    <row r="313" spans="1:9" s="120" customFormat="1" ht="16.5" thickBot="1" x14ac:dyDescent="0.3">
      <c r="A313" s="160" t="s">
        <v>679</v>
      </c>
      <c r="B313" s="168" t="s">
        <v>680</v>
      </c>
      <c r="C313" s="162" t="s">
        <v>8</v>
      </c>
      <c r="D313" s="183">
        <v>0</v>
      </c>
      <c r="E313" s="165">
        <v>0</v>
      </c>
      <c r="F313" s="181">
        <f t="shared" si="10"/>
        <v>0</v>
      </c>
      <c r="G313" s="130"/>
      <c r="H313" s="166"/>
      <c r="I313" s="115"/>
    </row>
    <row r="314" spans="1:9" s="120" customFormat="1" ht="16.5" thickBot="1" x14ac:dyDescent="0.3">
      <c r="A314" s="160" t="s">
        <v>681</v>
      </c>
      <c r="B314" s="168" t="s">
        <v>682</v>
      </c>
      <c r="C314" s="162" t="s">
        <v>8</v>
      </c>
      <c r="D314" s="183">
        <v>0</v>
      </c>
      <c r="E314" s="165">
        <v>0</v>
      </c>
      <c r="F314" s="181">
        <f t="shared" si="10"/>
        <v>0</v>
      </c>
      <c r="G314" s="130"/>
      <c r="H314" s="197"/>
      <c r="I314" s="115"/>
    </row>
    <row r="315" spans="1:9" s="120" customFormat="1" ht="32.25" thickBot="1" x14ac:dyDescent="0.3">
      <c r="A315" s="160" t="s">
        <v>683</v>
      </c>
      <c r="B315" s="170" t="s">
        <v>684</v>
      </c>
      <c r="C315" s="162" t="s">
        <v>8</v>
      </c>
      <c r="D315" s="183">
        <v>0</v>
      </c>
      <c r="E315" s="165">
        <v>0</v>
      </c>
      <c r="F315" s="181">
        <f t="shared" si="10"/>
        <v>0</v>
      </c>
      <c r="G315" s="130"/>
      <c r="H315" s="197"/>
      <c r="I315" s="115"/>
    </row>
    <row r="316" spans="1:9" s="120" customFormat="1" ht="16.5" thickBot="1" x14ac:dyDescent="0.3">
      <c r="A316" s="160" t="s">
        <v>685</v>
      </c>
      <c r="B316" s="206" t="s">
        <v>178</v>
      </c>
      <c r="C316" s="162" t="s">
        <v>8</v>
      </c>
      <c r="D316" s="183">
        <v>0</v>
      </c>
      <c r="E316" s="165">
        <v>0</v>
      </c>
      <c r="F316" s="181">
        <f t="shared" si="10"/>
        <v>0</v>
      </c>
      <c r="G316" s="130"/>
      <c r="H316" s="166"/>
      <c r="I316" s="115"/>
    </row>
    <row r="317" spans="1:9" s="120" customFormat="1" ht="16.5" thickBot="1" x14ac:dyDescent="0.3">
      <c r="A317" s="184" t="s">
        <v>686</v>
      </c>
      <c r="B317" s="207" t="s">
        <v>179</v>
      </c>
      <c r="C317" s="186" t="s">
        <v>8</v>
      </c>
      <c r="D317" s="183">
        <v>0</v>
      </c>
      <c r="E317" s="165">
        <v>0</v>
      </c>
      <c r="F317" s="181">
        <f t="shared" si="10"/>
        <v>0</v>
      </c>
      <c r="G317" s="130"/>
      <c r="H317" s="188"/>
      <c r="I317" s="115"/>
    </row>
    <row r="318" spans="1:9" s="120" customFormat="1" ht="19.5" thickBot="1" x14ac:dyDescent="0.3">
      <c r="A318" s="389" t="s">
        <v>687</v>
      </c>
      <c r="B318" s="390"/>
      <c r="C318" s="390"/>
      <c r="D318" s="390"/>
      <c r="E318" s="390"/>
      <c r="F318" s="390"/>
      <c r="G318" s="390"/>
      <c r="H318" s="391"/>
      <c r="I318" s="115"/>
    </row>
    <row r="319" spans="1:9" ht="31.5" x14ac:dyDescent="0.25">
      <c r="A319" s="189" t="s">
        <v>688</v>
      </c>
      <c r="B319" s="190" t="s">
        <v>689</v>
      </c>
      <c r="C319" s="191" t="s">
        <v>434</v>
      </c>
      <c r="D319" s="208" t="s">
        <v>690</v>
      </c>
      <c r="E319" s="209" t="s">
        <v>690</v>
      </c>
      <c r="F319" s="209"/>
      <c r="G319" s="209" t="s">
        <v>690</v>
      </c>
      <c r="H319" s="210" t="s">
        <v>690</v>
      </c>
    </row>
    <row r="320" spans="1:9" x14ac:dyDescent="0.25">
      <c r="A320" s="160" t="s">
        <v>691</v>
      </c>
      <c r="B320" s="172" t="s">
        <v>692</v>
      </c>
      <c r="C320" s="162" t="s">
        <v>1</v>
      </c>
      <c r="D320" s="211"/>
      <c r="E320" s="212"/>
      <c r="F320" s="212"/>
      <c r="G320" s="212"/>
      <c r="H320" s="166"/>
    </row>
    <row r="321" spans="1:8" x14ac:dyDescent="0.25">
      <c r="A321" s="160" t="s">
        <v>693</v>
      </c>
      <c r="B321" s="172" t="s">
        <v>694</v>
      </c>
      <c r="C321" s="162" t="s">
        <v>695</v>
      </c>
      <c r="D321" s="211"/>
      <c r="E321" s="212"/>
      <c r="F321" s="212"/>
      <c r="G321" s="212"/>
      <c r="H321" s="166"/>
    </row>
    <row r="322" spans="1:8" x14ac:dyDescent="0.25">
      <c r="A322" s="160" t="s">
        <v>696</v>
      </c>
      <c r="B322" s="172" t="s">
        <v>697</v>
      </c>
      <c r="C322" s="162" t="s">
        <v>1</v>
      </c>
      <c r="D322" s="211"/>
      <c r="E322" s="212"/>
      <c r="F322" s="212"/>
      <c r="G322" s="212"/>
      <c r="H322" s="166"/>
    </row>
    <row r="323" spans="1:8" x14ac:dyDescent="0.25">
      <c r="A323" s="160" t="s">
        <v>698</v>
      </c>
      <c r="B323" s="172" t="s">
        <v>699</v>
      </c>
      <c r="C323" s="162" t="s">
        <v>695</v>
      </c>
      <c r="D323" s="211"/>
      <c r="E323" s="212"/>
      <c r="F323" s="212"/>
      <c r="G323" s="212"/>
      <c r="H323" s="166"/>
    </row>
    <row r="324" spans="1:8" x14ac:dyDescent="0.25">
      <c r="A324" s="160" t="s">
        <v>700</v>
      </c>
      <c r="B324" s="172" t="s">
        <v>701</v>
      </c>
      <c r="C324" s="162" t="s">
        <v>702</v>
      </c>
      <c r="D324" s="211"/>
      <c r="E324" s="212"/>
      <c r="F324" s="212"/>
      <c r="G324" s="212"/>
      <c r="H324" s="166"/>
    </row>
    <row r="325" spans="1:8" x14ac:dyDescent="0.25">
      <c r="A325" s="160" t="s">
        <v>703</v>
      </c>
      <c r="B325" s="172" t="s">
        <v>704</v>
      </c>
      <c r="C325" s="162" t="s">
        <v>434</v>
      </c>
      <c r="D325" s="213" t="s">
        <v>690</v>
      </c>
      <c r="E325" s="214" t="s">
        <v>690</v>
      </c>
      <c r="F325" s="214"/>
      <c r="G325" s="214" t="s">
        <v>690</v>
      </c>
      <c r="H325" s="215" t="s">
        <v>690</v>
      </c>
    </row>
    <row r="326" spans="1:8" x14ac:dyDescent="0.25">
      <c r="A326" s="160" t="s">
        <v>705</v>
      </c>
      <c r="B326" s="170" t="s">
        <v>706</v>
      </c>
      <c r="C326" s="162" t="s">
        <v>702</v>
      </c>
      <c r="D326" s="211"/>
      <c r="E326" s="212"/>
      <c r="F326" s="212"/>
      <c r="G326" s="212"/>
      <c r="H326" s="166"/>
    </row>
    <row r="327" spans="1:8" x14ac:dyDescent="0.25">
      <c r="A327" s="160" t="s">
        <v>707</v>
      </c>
      <c r="B327" s="170" t="s">
        <v>708</v>
      </c>
      <c r="C327" s="162" t="s">
        <v>709</v>
      </c>
      <c r="D327" s="211"/>
      <c r="E327" s="212"/>
      <c r="F327" s="212"/>
      <c r="G327" s="212"/>
      <c r="H327" s="166"/>
    </row>
    <row r="328" spans="1:8" x14ac:dyDescent="0.25">
      <c r="A328" s="160" t="s">
        <v>710</v>
      </c>
      <c r="B328" s="172" t="s">
        <v>711</v>
      </c>
      <c r="C328" s="162" t="s">
        <v>434</v>
      </c>
      <c r="D328" s="213" t="s">
        <v>690</v>
      </c>
      <c r="E328" s="214" t="s">
        <v>690</v>
      </c>
      <c r="F328" s="214"/>
      <c r="G328" s="214" t="s">
        <v>690</v>
      </c>
      <c r="H328" s="215" t="s">
        <v>690</v>
      </c>
    </row>
    <row r="329" spans="1:8" x14ac:dyDescent="0.25">
      <c r="A329" s="160" t="s">
        <v>712</v>
      </c>
      <c r="B329" s="170" t="s">
        <v>706</v>
      </c>
      <c r="C329" s="162" t="s">
        <v>702</v>
      </c>
      <c r="D329" s="211"/>
      <c r="E329" s="212"/>
      <c r="F329" s="212"/>
      <c r="G329" s="212"/>
      <c r="H329" s="166"/>
    </row>
    <row r="330" spans="1:8" x14ac:dyDescent="0.25">
      <c r="A330" s="160" t="s">
        <v>713</v>
      </c>
      <c r="B330" s="170" t="s">
        <v>714</v>
      </c>
      <c r="C330" s="162" t="s">
        <v>1</v>
      </c>
      <c r="D330" s="211"/>
      <c r="E330" s="212"/>
      <c r="F330" s="212"/>
      <c r="G330" s="212"/>
      <c r="H330" s="166"/>
    </row>
    <row r="331" spans="1:8" x14ac:dyDescent="0.25">
      <c r="A331" s="160" t="s">
        <v>715</v>
      </c>
      <c r="B331" s="170" t="s">
        <v>708</v>
      </c>
      <c r="C331" s="162" t="s">
        <v>709</v>
      </c>
      <c r="D331" s="211"/>
      <c r="E331" s="212"/>
      <c r="F331" s="212"/>
      <c r="G331" s="212"/>
      <c r="H331" s="166"/>
    </row>
    <row r="332" spans="1:8" x14ac:dyDescent="0.25">
      <c r="A332" s="160" t="s">
        <v>716</v>
      </c>
      <c r="B332" s="172" t="s">
        <v>717</v>
      </c>
      <c r="C332" s="162" t="s">
        <v>434</v>
      </c>
      <c r="D332" s="213" t="s">
        <v>690</v>
      </c>
      <c r="E332" s="214" t="s">
        <v>690</v>
      </c>
      <c r="F332" s="214"/>
      <c r="G332" s="214" t="s">
        <v>690</v>
      </c>
      <c r="H332" s="215" t="s">
        <v>690</v>
      </c>
    </row>
    <row r="333" spans="1:8" x14ac:dyDescent="0.25">
      <c r="A333" s="160" t="s">
        <v>718</v>
      </c>
      <c r="B333" s="170" t="s">
        <v>706</v>
      </c>
      <c r="C333" s="162" t="s">
        <v>702</v>
      </c>
      <c r="D333" s="211"/>
      <c r="E333" s="212"/>
      <c r="F333" s="212"/>
      <c r="G333" s="212"/>
      <c r="H333" s="166"/>
    </row>
    <row r="334" spans="1:8" x14ac:dyDescent="0.25">
      <c r="A334" s="160" t="s">
        <v>719</v>
      </c>
      <c r="B334" s="170" t="s">
        <v>708</v>
      </c>
      <c r="C334" s="162" t="s">
        <v>709</v>
      </c>
      <c r="D334" s="211"/>
      <c r="E334" s="212"/>
      <c r="F334" s="212"/>
      <c r="G334" s="212"/>
      <c r="H334" s="166"/>
    </row>
    <row r="335" spans="1:8" x14ac:dyDescent="0.25">
      <c r="A335" s="160" t="s">
        <v>720</v>
      </c>
      <c r="B335" s="172" t="s">
        <v>721</v>
      </c>
      <c r="C335" s="162" t="s">
        <v>434</v>
      </c>
      <c r="D335" s="213" t="s">
        <v>690</v>
      </c>
      <c r="E335" s="214" t="s">
        <v>690</v>
      </c>
      <c r="F335" s="214"/>
      <c r="G335" s="214" t="s">
        <v>690</v>
      </c>
      <c r="H335" s="215" t="s">
        <v>690</v>
      </c>
    </row>
    <row r="336" spans="1:8" x14ac:dyDescent="0.25">
      <c r="A336" s="160" t="s">
        <v>722</v>
      </c>
      <c r="B336" s="170" t="s">
        <v>706</v>
      </c>
      <c r="C336" s="162" t="s">
        <v>702</v>
      </c>
      <c r="D336" s="211"/>
      <c r="E336" s="212"/>
      <c r="F336" s="212"/>
      <c r="G336" s="212"/>
      <c r="H336" s="166"/>
    </row>
    <row r="337" spans="1:8" x14ac:dyDescent="0.25">
      <c r="A337" s="160" t="s">
        <v>723</v>
      </c>
      <c r="B337" s="170" t="s">
        <v>714</v>
      </c>
      <c r="C337" s="162" t="s">
        <v>1</v>
      </c>
      <c r="D337" s="211"/>
      <c r="E337" s="212"/>
      <c r="F337" s="212"/>
      <c r="G337" s="212"/>
      <c r="H337" s="166"/>
    </row>
    <row r="338" spans="1:8" x14ac:dyDescent="0.25">
      <c r="A338" s="160" t="s">
        <v>724</v>
      </c>
      <c r="B338" s="170" t="s">
        <v>708</v>
      </c>
      <c r="C338" s="162" t="s">
        <v>709</v>
      </c>
      <c r="D338" s="211"/>
      <c r="E338" s="212"/>
      <c r="F338" s="212"/>
      <c r="G338" s="212"/>
      <c r="H338" s="166"/>
    </row>
    <row r="339" spans="1:8" x14ac:dyDescent="0.25">
      <c r="A339" s="189" t="s">
        <v>725</v>
      </c>
      <c r="B339" s="190" t="s">
        <v>726</v>
      </c>
      <c r="C339" s="191" t="s">
        <v>434</v>
      </c>
      <c r="D339" s="213" t="s">
        <v>690</v>
      </c>
      <c r="E339" s="214" t="s">
        <v>690</v>
      </c>
      <c r="F339" s="209"/>
      <c r="G339" s="209" t="s">
        <v>690</v>
      </c>
      <c r="H339" s="210" t="s">
        <v>690</v>
      </c>
    </row>
    <row r="340" spans="1:8" x14ac:dyDescent="0.25">
      <c r="A340" s="160" t="s">
        <v>727</v>
      </c>
      <c r="B340" s="172" t="s">
        <v>728</v>
      </c>
      <c r="C340" s="162" t="s">
        <v>702</v>
      </c>
      <c r="D340" s="216">
        <f>D343</f>
        <v>57.393999999999998</v>
      </c>
      <c r="E340" s="216">
        <f>E343</f>
        <v>56.71</v>
      </c>
      <c r="F340" s="212"/>
      <c r="G340" s="212"/>
      <c r="H340" s="166"/>
    </row>
    <row r="341" spans="1:8" ht="31.5" x14ac:dyDescent="0.25">
      <c r="A341" s="160" t="s">
        <v>729</v>
      </c>
      <c r="B341" s="170" t="s">
        <v>730</v>
      </c>
      <c r="C341" s="162" t="s">
        <v>702</v>
      </c>
      <c r="D341" s="217"/>
      <c r="E341" s="218"/>
      <c r="F341" s="212"/>
      <c r="G341" s="212"/>
      <c r="H341" s="166"/>
    </row>
    <row r="342" spans="1:8" x14ac:dyDescent="0.25">
      <c r="A342" s="160" t="s">
        <v>731</v>
      </c>
      <c r="B342" s="206" t="s">
        <v>732</v>
      </c>
      <c r="C342" s="162" t="s">
        <v>702</v>
      </c>
      <c r="D342" s="217"/>
      <c r="E342" s="218"/>
      <c r="F342" s="212"/>
      <c r="G342" s="212"/>
      <c r="H342" s="166"/>
    </row>
    <row r="343" spans="1:8" x14ac:dyDescent="0.25">
      <c r="A343" s="160" t="s">
        <v>733</v>
      </c>
      <c r="B343" s="206" t="s">
        <v>734</v>
      </c>
      <c r="C343" s="162" t="s">
        <v>702</v>
      </c>
      <c r="D343" s="216">
        <v>57.393999999999998</v>
      </c>
      <c r="E343" s="216">
        <v>56.71</v>
      </c>
      <c r="F343" s="212"/>
      <c r="G343" s="212"/>
      <c r="H343" s="166"/>
    </row>
    <row r="344" spans="1:8" x14ac:dyDescent="0.25">
      <c r="A344" s="160" t="s">
        <v>735</v>
      </c>
      <c r="B344" s="172" t="s">
        <v>736</v>
      </c>
      <c r="C344" s="162" t="s">
        <v>702</v>
      </c>
      <c r="D344" s="216">
        <v>0.215</v>
      </c>
      <c r="E344" s="220">
        <v>0.19700000000000001</v>
      </c>
      <c r="F344" s="212"/>
      <c r="G344" s="212"/>
      <c r="H344" s="166"/>
    </row>
    <row r="345" spans="1:8" x14ac:dyDescent="0.25">
      <c r="A345" s="160" t="s">
        <v>737</v>
      </c>
      <c r="B345" s="172" t="s">
        <v>738</v>
      </c>
      <c r="C345" s="162" t="s">
        <v>1</v>
      </c>
      <c r="D345" s="216">
        <v>43.381</v>
      </c>
      <c r="E345" s="217">
        <v>43.381</v>
      </c>
      <c r="F345" s="212"/>
      <c r="G345" s="212"/>
      <c r="H345" s="166"/>
    </row>
    <row r="346" spans="1:8" ht="31.5" x14ac:dyDescent="0.25">
      <c r="A346" s="160" t="s">
        <v>739</v>
      </c>
      <c r="B346" s="170" t="s">
        <v>740</v>
      </c>
      <c r="C346" s="162" t="s">
        <v>1</v>
      </c>
      <c r="D346" s="217"/>
      <c r="E346" s="218"/>
      <c r="F346" s="212"/>
      <c r="G346" s="212"/>
      <c r="H346" s="166"/>
    </row>
    <row r="347" spans="1:8" x14ac:dyDescent="0.25">
      <c r="A347" s="160" t="s">
        <v>741</v>
      </c>
      <c r="B347" s="206" t="s">
        <v>732</v>
      </c>
      <c r="C347" s="162" t="s">
        <v>1</v>
      </c>
      <c r="D347" s="217"/>
      <c r="E347" s="218"/>
      <c r="F347" s="212"/>
      <c r="G347" s="212"/>
      <c r="H347" s="166"/>
    </row>
    <row r="348" spans="1:8" x14ac:dyDescent="0.25">
      <c r="A348" s="160" t="s">
        <v>742</v>
      </c>
      <c r="B348" s="206" t="s">
        <v>734</v>
      </c>
      <c r="C348" s="162" t="s">
        <v>1</v>
      </c>
      <c r="D348" s="216">
        <v>43.381</v>
      </c>
      <c r="E348" s="217">
        <v>43.381</v>
      </c>
      <c r="F348" s="212"/>
      <c r="G348" s="212"/>
      <c r="H348" s="166"/>
    </row>
    <row r="349" spans="1:8" x14ac:dyDescent="0.25">
      <c r="A349" s="160" t="s">
        <v>743</v>
      </c>
      <c r="B349" s="172" t="s">
        <v>744</v>
      </c>
      <c r="C349" s="162" t="s">
        <v>745</v>
      </c>
      <c r="D349" s="217">
        <v>1289.24</v>
      </c>
      <c r="E349" s="219">
        <v>1289.24</v>
      </c>
      <c r="F349" s="212"/>
      <c r="G349" s="212"/>
      <c r="H349" s="166"/>
    </row>
    <row r="350" spans="1:8" ht="31.5" x14ac:dyDescent="0.25">
      <c r="A350" s="160" t="s">
        <v>746</v>
      </c>
      <c r="B350" s="172" t="s">
        <v>921</v>
      </c>
      <c r="C350" s="162" t="s">
        <v>907</v>
      </c>
      <c r="D350" s="217">
        <f>D29-D64-D57</f>
        <v>11.646000000000003</v>
      </c>
      <c r="E350" s="217">
        <f>E29-E64-E57</f>
        <v>13.007999999999997</v>
      </c>
      <c r="F350" s="212"/>
      <c r="G350" s="212"/>
      <c r="H350" s="166"/>
    </row>
    <row r="351" spans="1:8" x14ac:dyDescent="0.25">
      <c r="A351" s="160" t="s">
        <v>747</v>
      </c>
      <c r="B351" s="194" t="s">
        <v>748</v>
      </c>
      <c r="C351" s="162" t="s">
        <v>434</v>
      </c>
      <c r="D351" s="213" t="s">
        <v>690</v>
      </c>
      <c r="E351" s="214" t="s">
        <v>690</v>
      </c>
      <c r="F351" s="214"/>
      <c r="G351" s="214" t="s">
        <v>690</v>
      </c>
      <c r="H351" s="215" t="s">
        <v>690</v>
      </c>
    </row>
    <row r="352" spans="1:8" x14ac:dyDescent="0.25">
      <c r="A352" s="160" t="s">
        <v>749</v>
      </c>
      <c r="B352" s="172" t="s">
        <v>750</v>
      </c>
      <c r="C352" s="162" t="s">
        <v>702</v>
      </c>
      <c r="D352" s="211"/>
      <c r="E352" s="212"/>
      <c r="F352" s="212"/>
      <c r="G352" s="212"/>
      <c r="H352" s="166"/>
    </row>
    <row r="353" spans="1:8" x14ac:dyDescent="0.25">
      <c r="A353" s="160" t="s">
        <v>751</v>
      </c>
      <c r="B353" s="172" t="s">
        <v>752</v>
      </c>
      <c r="C353" s="162" t="s">
        <v>695</v>
      </c>
      <c r="D353" s="211"/>
      <c r="E353" s="212"/>
      <c r="F353" s="212"/>
      <c r="G353" s="212"/>
      <c r="H353" s="166"/>
    </row>
    <row r="354" spans="1:8" ht="47.25" x14ac:dyDescent="0.25">
      <c r="A354" s="160" t="s">
        <v>753</v>
      </c>
      <c r="B354" s="172" t="s">
        <v>754</v>
      </c>
      <c r="C354" s="162" t="s">
        <v>907</v>
      </c>
      <c r="D354" s="211"/>
      <c r="E354" s="212"/>
      <c r="F354" s="212"/>
      <c r="G354" s="212"/>
      <c r="H354" s="166"/>
    </row>
    <row r="355" spans="1:8" ht="31.5" x14ac:dyDescent="0.25">
      <c r="A355" s="160" t="s">
        <v>755</v>
      </c>
      <c r="B355" s="172" t="s">
        <v>756</v>
      </c>
      <c r="C355" s="162" t="s">
        <v>907</v>
      </c>
      <c r="D355" s="211"/>
      <c r="E355" s="212"/>
      <c r="F355" s="212"/>
      <c r="G355" s="212"/>
      <c r="H355" s="166"/>
    </row>
    <row r="356" spans="1:8" x14ac:dyDescent="0.25">
      <c r="A356" s="160" t="s">
        <v>757</v>
      </c>
      <c r="B356" s="194" t="s">
        <v>758</v>
      </c>
      <c r="C356" s="215" t="s">
        <v>434</v>
      </c>
      <c r="D356" s="213" t="s">
        <v>690</v>
      </c>
      <c r="E356" s="214" t="s">
        <v>690</v>
      </c>
      <c r="F356" s="214"/>
      <c r="G356" s="214" t="s">
        <v>690</v>
      </c>
      <c r="H356" s="215" t="s">
        <v>690</v>
      </c>
    </row>
    <row r="357" spans="1:8" x14ac:dyDescent="0.25">
      <c r="A357" s="160" t="s">
        <v>759</v>
      </c>
      <c r="B357" s="172" t="s">
        <v>760</v>
      </c>
      <c r="C357" s="162" t="s">
        <v>1</v>
      </c>
      <c r="D357" s="211"/>
      <c r="E357" s="212"/>
      <c r="F357" s="212"/>
      <c r="G357" s="212"/>
      <c r="H357" s="166"/>
    </row>
    <row r="358" spans="1:8" ht="47.25" x14ac:dyDescent="0.25">
      <c r="A358" s="160" t="s">
        <v>761</v>
      </c>
      <c r="B358" s="170" t="s">
        <v>762</v>
      </c>
      <c r="C358" s="162" t="s">
        <v>1</v>
      </c>
      <c r="D358" s="211"/>
      <c r="E358" s="212"/>
      <c r="F358" s="212"/>
      <c r="G358" s="212"/>
      <c r="H358" s="166"/>
    </row>
    <row r="359" spans="1:8" ht="47.25" x14ac:dyDescent="0.25">
      <c r="A359" s="160" t="s">
        <v>763</v>
      </c>
      <c r="B359" s="170" t="s">
        <v>764</v>
      </c>
      <c r="C359" s="162" t="s">
        <v>1</v>
      </c>
      <c r="D359" s="211"/>
      <c r="E359" s="212"/>
      <c r="F359" s="212"/>
      <c r="G359" s="212"/>
      <c r="H359" s="166"/>
    </row>
    <row r="360" spans="1:8" ht="31.5" x14ac:dyDescent="0.25">
      <c r="A360" s="160" t="s">
        <v>765</v>
      </c>
      <c r="B360" s="170" t="s">
        <v>766</v>
      </c>
      <c r="C360" s="162" t="s">
        <v>1</v>
      </c>
      <c r="D360" s="211"/>
      <c r="E360" s="212"/>
      <c r="F360" s="212"/>
      <c r="G360" s="212"/>
      <c r="H360" s="166"/>
    </row>
    <row r="361" spans="1:8" x14ac:dyDescent="0.25">
      <c r="A361" s="160" t="s">
        <v>767</v>
      </c>
      <c r="B361" s="172" t="s">
        <v>768</v>
      </c>
      <c r="C361" s="162" t="s">
        <v>702</v>
      </c>
      <c r="D361" s="211"/>
      <c r="E361" s="212"/>
      <c r="F361" s="212"/>
      <c r="G361" s="212"/>
      <c r="H361" s="166"/>
    </row>
    <row r="362" spans="1:8" ht="31.5" x14ac:dyDescent="0.25">
      <c r="A362" s="160" t="s">
        <v>769</v>
      </c>
      <c r="B362" s="170" t="s">
        <v>770</v>
      </c>
      <c r="C362" s="162" t="s">
        <v>702</v>
      </c>
      <c r="D362" s="211"/>
      <c r="E362" s="212"/>
      <c r="F362" s="212"/>
      <c r="G362" s="212"/>
      <c r="H362" s="166"/>
    </row>
    <row r="363" spans="1:8" x14ac:dyDescent="0.25">
      <c r="A363" s="160" t="s">
        <v>771</v>
      </c>
      <c r="B363" s="170" t="s">
        <v>772</v>
      </c>
      <c r="C363" s="162" t="s">
        <v>702</v>
      </c>
      <c r="D363" s="211"/>
      <c r="E363" s="212"/>
      <c r="F363" s="212"/>
      <c r="G363" s="212"/>
      <c r="H363" s="166"/>
    </row>
    <row r="364" spans="1:8" ht="31.5" x14ac:dyDescent="0.25">
      <c r="A364" s="160" t="s">
        <v>773</v>
      </c>
      <c r="B364" s="172" t="s">
        <v>774</v>
      </c>
      <c r="C364" s="162" t="s">
        <v>907</v>
      </c>
      <c r="D364" s="211"/>
      <c r="E364" s="212"/>
      <c r="F364" s="212"/>
      <c r="G364" s="212"/>
      <c r="H364" s="166"/>
    </row>
    <row r="365" spans="1:8" x14ac:dyDescent="0.25">
      <c r="A365" s="160" t="s">
        <v>775</v>
      </c>
      <c r="B365" s="170" t="s">
        <v>776</v>
      </c>
      <c r="C365" s="162" t="s">
        <v>907</v>
      </c>
      <c r="D365" s="221"/>
      <c r="E365" s="212"/>
      <c r="F365" s="222"/>
      <c r="G365" s="222"/>
      <c r="H365" s="197"/>
    </row>
    <row r="366" spans="1:8" x14ac:dyDescent="0.25">
      <c r="A366" s="160" t="s">
        <v>777</v>
      </c>
      <c r="B366" s="170" t="s">
        <v>179</v>
      </c>
      <c r="C366" s="162" t="s">
        <v>907</v>
      </c>
      <c r="D366" s="221"/>
      <c r="E366" s="212"/>
      <c r="F366" s="222"/>
      <c r="G366" s="222"/>
      <c r="H366" s="197"/>
    </row>
    <row r="367" spans="1:8" ht="16.5" thickBot="1" x14ac:dyDescent="0.3">
      <c r="A367" s="184" t="s">
        <v>778</v>
      </c>
      <c r="B367" s="223" t="s">
        <v>779</v>
      </c>
      <c r="C367" s="186" t="s">
        <v>913</v>
      </c>
      <c r="D367" s="224">
        <v>44</v>
      </c>
      <c r="E367" s="225">
        <v>40</v>
      </c>
      <c r="F367" s="225"/>
      <c r="G367" s="225"/>
      <c r="H367" s="123"/>
    </row>
    <row r="368" spans="1:8" ht="15.75" customHeight="1" x14ac:dyDescent="0.25">
      <c r="A368" s="404" t="s">
        <v>780</v>
      </c>
      <c r="B368" s="405"/>
      <c r="C368" s="405"/>
      <c r="D368" s="405"/>
      <c r="E368" s="405"/>
      <c r="F368" s="405"/>
      <c r="G368" s="405"/>
      <c r="H368" s="406"/>
    </row>
    <row r="369" spans="1:8" ht="16.5" customHeight="1" thickBot="1" x14ac:dyDescent="0.3">
      <c r="A369" s="404"/>
      <c r="B369" s="405"/>
      <c r="C369" s="405"/>
      <c r="D369" s="405"/>
      <c r="E369" s="405"/>
      <c r="F369" s="405"/>
      <c r="G369" s="405"/>
      <c r="H369" s="406"/>
    </row>
    <row r="370" spans="1:8" s="118" customFormat="1" ht="67.5" customHeight="1" x14ac:dyDescent="0.25">
      <c r="A370" s="393" t="s">
        <v>162</v>
      </c>
      <c r="B370" s="395" t="s">
        <v>163</v>
      </c>
      <c r="C370" s="397" t="s">
        <v>262</v>
      </c>
      <c r="D370" s="399" t="s">
        <v>953</v>
      </c>
      <c r="E370" s="400"/>
      <c r="F370" s="401" t="s">
        <v>866</v>
      </c>
      <c r="G370" s="400"/>
      <c r="H370" s="402" t="s">
        <v>7</v>
      </c>
    </row>
    <row r="371" spans="1:8" s="118" customFormat="1" ht="45" x14ac:dyDescent="0.25">
      <c r="A371" s="394"/>
      <c r="B371" s="396"/>
      <c r="C371" s="398"/>
      <c r="D371" s="148" t="s">
        <v>841</v>
      </c>
      <c r="E371" s="149" t="s">
        <v>954</v>
      </c>
      <c r="F371" s="149" t="s">
        <v>842</v>
      </c>
      <c r="G371" s="260" t="s">
        <v>840</v>
      </c>
      <c r="H371" s="403"/>
    </row>
    <row r="372" spans="1:8" ht="16.5" thickBot="1" x14ac:dyDescent="0.3">
      <c r="A372" s="226">
        <v>1</v>
      </c>
      <c r="B372" s="152">
        <v>2</v>
      </c>
      <c r="C372" s="227">
        <v>3</v>
      </c>
      <c r="D372" s="228">
        <v>4</v>
      </c>
      <c r="E372" s="229">
        <v>5</v>
      </c>
      <c r="F372" s="229">
        <v>6</v>
      </c>
      <c r="G372" s="229">
        <v>7</v>
      </c>
      <c r="H372" s="230">
        <v>8</v>
      </c>
    </row>
    <row r="373" spans="1:8" ht="148.5" customHeight="1" x14ac:dyDescent="0.25">
      <c r="A373" s="409" t="s">
        <v>781</v>
      </c>
      <c r="B373" s="410"/>
      <c r="C373" s="162" t="s">
        <v>907</v>
      </c>
      <c r="D373" s="278">
        <v>0</v>
      </c>
      <c r="E373" s="182">
        <v>0</v>
      </c>
      <c r="F373" s="165"/>
      <c r="G373" s="128">
        <v>0</v>
      </c>
      <c r="H373" s="279"/>
    </row>
    <row r="374" spans="1:8" x14ac:dyDescent="0.25">
      <c r="A374" s="160" t="s">
        <v>164</v>
      </c>
      <c r="B374" s="231" t="s">
        <v>782</v>
      </c>
      <c r="C374" s="162" t="s">
        <v>907</v>
      </c>
      <c r="D374" s="163">
        <v>0</v>
      </c>
      <c r="E374" s="164">
        <v>0</v>
      </c>
      <c r="F374" s="165"/>
      <c r="G374" s="128"/>
      <c r="H374" s="232"/>
    </row>
    <row r="375" spans="1:8" x14ac:dyDescent="0.25">
      <c r="A375" s="160" t="s">
        <v>165</v>
      </c>
      <c r="B375" s="172" t="s">
        <v>166</v>
      </c>
      <c r="C375" s="162" t="s">
        <v>907</v>
      </c>
      <c r="D375" s="163">
        <f>SUM(D376,D394,D398)</f>
        <v>0</v>
      </c>
      <c r="E375" s="164">
        <v>0</v>
      </c>
      <c r="F375" s="165"/>
      <c r="G375" s="128"/>
      <c r="H375" s="232"/>
    </row>
    <row r="376" spans="1:8" ht="31.5" x14ac:dyDescent="0.25">
      <c r="A376" s="160" t="s">
        <v>167</v>
      </c>
      <c r="B376" s="170" t="s">
        <v>783</v>
      </c>
      <c r="C376" s="162" t="s">
        <v>907</v>
      </c>
      <c r="D376" s="163">
        <v>0</v>
      </c>
      <c r="E376" s="164">
        <v>0</v>
      </c>
      <c r="F376" s="165"/>
      <c r="G376" s="128"/>
      <c r="H376" s="232"/>
    </row>
    <row r="377" spans="1:8" x14ac:dyDescent="0.25">
      <c r="A377" s="160" t="s">
        <v>168</v>
      </c>
      <c r="B377" s="173" t="s">
        <v>784</v>
      </c>
      <c r="C377" s="162" t="s">
        <v>907</v>
      </c>
      <c r="D377" s="163">
        <f>SUM(D378:D380)</f>
        <v>0</v>
      </c>
      <c r="E377" s="164">
        <v>0</v>
      </c>
      <c r="F377" s="165"/>
      <c r="G377" s="128"/>
      <c r="H377" s="232"/>
    </row>
    <row r="378" spans="1:8" ht="31.5" x14ac:dyDescent="0.25">
      <c r="A378" s="160" t="s">
        <v>785</v>
      </c>
      <c r="B378" s="174" t="s">
        <v>266</v>
      </c>
      <c r="C378" s="162" t="s">
        <v>907</v>
      </c>
      <c r="D378" s="163">
        <f t="shared" ref="D378:D390" si="12">SUM(D379:D381)</f>
        <v>0</v>
      </c>
      <c r="E378" s="164">
        <v>0</v>
      </c>
      <c r="F378" s="165"/>
      <c r="G378" s="128"/>
      <c r="H378" s="232"/>
    </row>
    <row r="379" spans="1:8" ht="31.5" x14ac:dyDescent="0.25">
      <c r="A379" s="160" t="s">
        <v>786</v>
      </c>
      <c r="B379" s="174" t="s">
        <v>267</v>
      </c>
      <c r="C379" s="162" t="s">
        <v>907</v>
      </c>
      <c r="D379" s="163">
        <v>0</v>
      </c>
      <c r="E379" s="164">
        <v>0</v>
      </c>
      <c r="F379" s="165"/>
      <c r="G379" s="128"/>
      <c r="H379" s="232"/>
    </row>
    <row r="380" spans="1:8" ht="31.5" x14ac:dyDescent="0.25">
      <c r="A380" s="160" t="s">
        <v>787</v>
      </c>
      <c r="B380" s="174" t="s">
        <v>268</v>
      </c>
      <c r="C380" s="162" t="s">
        <v>907</v>
      </c>
      <c r="D380" s="163">
        <v>0</v>
      </c>
      <c r="E380" s="164">
        <v>0</v>
      </c>
      <c r="F380" s="165"/>
      <c r="G380" s="128"/>
      <c r="H380" s="232"/>
    </row>
    <row r="381" spans="1:8" x14ac:dyDescent="0.25">
      <c r="A381" s="160" t="s">
        <v>170</v>
      </c>
      <c r="B381" s="173" t="s">
        <v>788</v>
      </c>
      <c r="C381" s="162" t="s">
        <v>907</v>
      </c>
      <c r="D381" s="163">
        <v>0</v>
      </c>
      <c r="E381" s="164">
        <v>0</v>
      </c>
      <c r="F381" s="165"/>
      <c r="G381" s="128"/>
      <c r="H381" s="232"/>
    </row>
    <row r="382" spans="1:8" x14ac:dyDescent="0.25">
      <c r="A382" s="160" t="s">
        <v>172</v>
      </c>
      <c r="B382" s="173" t="s">
        <v>789</v>
      </c>
      <c r="C382" s="162" t="s">
        <v>907</v>
      </c>
      <c r="D382" s="163">
        <v>0</v>
      </c>
      <c r="E382" s="164">
        <v>0</v>
      </c>
      <c r="F382" s="165"/>
      <c r="G382" s="128"/>
      <c r="H382" s="232"/>
    </row>
    <row r="383" spans="1:8" x14ac:dyDescent="0.25">
      <c r="A383" s="160" t="s">
        <v>174</v>
      </c>
      <c r="B383" s="173" t="s">
        <v>790</v>
      </c>
      <c r="C383" s="162" t="s">
        <v>907</v>
      </c>
      <c r="D383" s="163">
        <v>0</v>
      </c>
      <c r="E383" s="164">
        <v>0</v>
      </c>
      <c r="F383" s="165"/>
      <c r="G383" s="128"/>
      <c r="H383" s="232"/>
    </row>
    <row r="384" spans="1:8" x14ac:dyDescent="0.25">
      <c r="A384" s="160" t="s">
        <v>175</v>
      </c>
      <c r="B384" s="173" t="s">
        <v>791</v>
      </c>
      <c r="C384" s="162" t="s">
        <v>907</v>
      </c>
      <c r="D384" s="163">
        <v>0</v>
      </c>
      <c r="E384" s="164">
        <v>0</v>
      </c>
      <c r="F384" s="165"/>
      <c r="G384" s="128"/>
      <c r="H384" s="232"/>
    </row>
    <row r="385" spans="1:8" ht="31.5" x14ac:dyDescent="0.25">
      <c r="A385" s="160" t="s">
        <v>792</v>
      </c>
      <c r="B385" s="174" t="s">
        <v>793</v>
      </c>
      <c r="C385" s="162" t="s">
        <v>907</v>
      </c>
      <c r="D385" s="163">
        <v>0</v>
      </c>
      <c r="E385" s="164">
        <v>0</v>
      </c>
      <c r="F385" s="165"/>
      <c r="G385" s="128"/>
      <c r="H385" s="232"/>
    </row>
    <row r="386" spans="1:8" x14ac:dyDescent="0.25">
      <c r="A386" s="160" t="s">
        <v>794</v>
      </c>
      <c r="B386" s="174" t="s">
        <v>795</v>
      </c>
      <c r="C386" s="162" t="s">
        <v>907</v>
      </c>
      <c r="D386" s="163">
        <v>0</v>
      </c>
      <c r="E386" s="164">
        <v>0</v>
      </c>
      <c r="F386" s="165"/>
      <c r="G386" s="128"/>
      <c r="H386" s="232"/>
    </row>
    <row r="387" spans="1:8" x14ac:dyDescent="0.25">
      <c r="A387" s="160" t="s">
        <v>796</v>
      </c>
      <c r="B387" s="174" t="s">
        <v>182</v>
      </c>
      <c r="C387" s="162" t="s">
        <v>907</v>
      </c>
      <c r="D387" s="163">
        <v>0</v>
      </c>
      <c r="E387" s="164">
        <v>0</v>
      </c>
      <c r="F387" s="165"/>
      <c r="G387" s="128"/>
      <c r="H387" s="232"/>
    </row>
    <row r="388" spans="1:8" x14ac:dyDescent="0.25">
      <c r="A388" s="160" t="s">
        <v>797</v>
      </c>
      <c r="B388" s="174" t="s">
        <v>795</v>
      </c>
      <c r="C388" s="162" t="s">
        <v>907</v>
      </c>
      <c r="D388" s="163">
        <v>0</v>
      </c>
      <c r="E388" s="164">
        <v>0</v>
      </c>
      <c r="F388" s="165"/>
      <c r="G388" s="128"/>
      <c r="H388" s="232"/>
    </row>
    <row r="389" spans="1:8" x14ac:dyDescent="0.25">
      <c r="A389" s="160" t="s">
        <v>176</v>
      </c>
      <c r="B389" s="173" t="s">
        <v>798</v>
      </c>
      <c r="C389" s="162" t="s">
        <v>907</v>
      </c>
      <c r="D389" s="163">
        <v>0</v>
      </c>
      <c r="E389" s="164">
        <v>0</v>
      </c>
      <c r="F389" s="165"/>
      <c r="G389" s="128"/>
      <c r="H389" s="232"/>
    </row>
    <row r="390" spans="1:8" x14ac:dyDescent="0.25">
      <c r="A390" s="160" t="s">
        <v>177</v>
      </c>
      <c r="B390" s="173" t="s">
        <v>618</v>
      </c>
      <c r="C390" s="162" t="s">
        <v>907</v>
      </c>
      <c r="D390" s="163">
        <v>0</v>
      </c>
      <c r="E390" s="164">
        <v>0</v>
      </c>
      <c r="F390" s="165"/>
      <c r="G390" s="128"/>
      <c r="H390" s="232"/>
    </row>
    <row r="391" spans="1:8" ht="31.5" x14ac:dyDescent="0.25">
      <c r="A391" s="160" t="s">
        <v>799</v>
      </c>
      <c r="B391" s="173" t="s">
        <v>800</v>
      </c>
      <c r="C391" s="162" t="s">
        <v>907</v>
      </c>
      <c r="D391" s="163">
        <v>0</v>
      </c>
      <c r="E391" s="164">
        <v>0</v>
      </c>
      <c r="F391" s="165"/>
      <c r="G391" s="128"/>
      <c r="H391" s="232"/>
    </row>
    <row r="392" spans="1:8" x14ac:dyDescent="0.25">
      <c r="A392" s="160" t="s">
        <v>801</v>
      </c>
      <c r="B392" s="174" t="s">
        <v>178</v>
      </c>
      <c r="C392" s="162" t="s">
        <v>907</v>
      </c>
      <c r="D392" s="163">
        <v>0</v>
      </c>
      <c r="E392" s="164">
        <v>0</v>
      </c>
      <c r="F392" s="165"/>
      <c r="G392" s="128"/>
      <c r="H392" s="232"/>
    </row>
    <row r="393" spans="1:8" x14ac:dyDescent="0.25">
      <c r="A393" s="160" t="s">
        <v>802</v>
      </c>
      <c r="B393" s="233" t="s">
        <v>179</v>
      </c>
      <c r="C393" s="162" t="s">
        <v>907</v>
      </c>
      <c r="D393" s="163">
        <v>0</v>
      </c>
      <c r="E393" s="164">
        <v>0</v>
      </c>
      <c r="F393" s="165"/>
      <c r="G393" s="128"/>
      <c r="H393" s="232"/>
    </row>
    <row r="394" spans="1:8" ht="31.5" x14ac:dyDescent="0.25">
      <c r="A394" s="160" t="s">
        <v>180</v>
      </c>
      <c r="B394" s="170" t="s">
        <v>803</v>
      </c>
      <c r="C394" s="162" t="s">
        <v>907</v>
      </c>
      <c r="D394" s="163">
        <v>0</v>
      </c>
      <c r="E394" s="164">
        <v>0</v>
      </c>
      <c r="F394" s="165"/>
      <c r="G394" s="128"/>
      <c r="H394" s="232"/>
    </row>
    <row r="395" spans="1:8" ht="31.5" x14ac:dyDescent="0.25">
      <c r="A395" s="160" t="s">
        <v>804</v>
      </c>
      <c r="B395" s="173" t="s">
        <v>266</v>
      </c>
      <c r="C395" s="162" t="s">
        <v>907</v>
      </c>
      <c r="D395" s="163">
        <v>0</v>
      </c>
      <c r="E395" s="164">
        <v>0</v>
      </c>
      <c r="F395" s="165"/>
      <c r="G395" s="128"/>
      <c r="H395" s="232"/>
    </row>
    <row r="396" spans="1:8" ht="31.5" x14ac:dyDescent="0.25">
      <c r="A396" s="160" t="s">
        <v>805</v>
      </c>
      <c r="B396" s="173" t="s">
        <v>267</v>
      </c>
      <c r="C396" s="162" t="s">
        <v>907</v>
      </c>
      <c r="D396" s="163">
        <v>0</v>
      </c>
      <c r="E396" s="164">
        <v>0</v>
      </c>
      <c r="F396" s="165"/>
      <c r="G396" s="128"/>
      <c r="H396" s="232"/>
    </row>
    <row r="397" spans="1:8" ht="31.5" x14ac:dyDescent="0.25">
      <c r="A397" s="160" t="s">
        <v>806</v>
      </c>
      <c r="B397" s="173" t="s">
        <v>268</v>
      </c>
      <c r="C397" s="162" t="s">
        <v>907</v>
      </c>
      <c r="D397" s="163">
        <v>0</v>
      </c>
      <c r="E397" s="164">
        <v>0</v>
      </c>
      <c r="F397" s="165"/>
      <c r="G397" s="128"/>
      <c r="H397" s="232"/>
    </row>
    <row r="398" spans="1:8" x14ac:dyDescent="0.25">
      <c r="A398" s="160" t="s">
        <v>181</v>
      </c>
      <c r="B398" s="170" t="s">
        <v>807</v>
      </c>
      <c r="C398" s="162" t="s">
        <v>907</v>
      </c>
      <c r="D398" s="163">
        <v>0</v>
      </c>
      <c r="E398" s="164">
        <v>0</v>
      </c>
      <c r="F398" s="165"/>
      <c r="G398" s="128"/>
      <c r="H398" s="232"/>
    </row>
    <row r="399" spans="1:8" ht="31.5" x14ac:dyDescent="0.25">
      <c r="A399" s="160" t="s">
        <v>183</v>
      </c>
      <c r="B399" s="172" t="s">
        <v>808</v>
      </c>
      <c r="C399" s="162" t="s">
        <v>907</v>
      </c>
      <c r="D399" s="163">
        <f>SUM(D400,D413,D414)</f>
        <v>1.2999999999999999E-2</v>
      </c>
      <c r="E399" s="163">
        <v>0</v>
      </c>
      <c r="F399" s="165">
        <f t="shared" ref="F399:F400" si="13">D399-E399</f>
        <v>1.2999999999999999E-2</v>
      </c>
      <c r="G399" s="128">
        <f t="shared" ref="G399:G400" si="14">E399*100/D399-100</f>
        <v>-100</v>
      </c>
      <c r="H399" s="232" t="s">
        <v>955</v>
      </c>
    </row>
    <row r="400" spans="1:8" x14ac:dyDescent="0.25">
      <c r="A400" s="160" t="s">
        <v>184</v>
      </c>
      <c r="B400" s="170" t="s">
        <v>809</v>
      </c>
      <c r="C400" s="162" t="s">
        <v>907</v>
      </c>
      <c r="D400" s="163">
        <v>1.2999999999999999E-2</v>
      </c>
      <c r="E400" s="164">
        <v>0</v>
      </c>
      <c r="F400" s="165">
        <f t="shared" si="13"/>
        <v>1.2999999999999999E-2</v>
      </c>
      <c r="G400" s="128">
        <f t="shared" si="14"/>
        <v>-100</v>
      </c>
      <c r="H400" s="232"/>
    </row>
    <row r="401" spans="1:8" x14ac:dyDescent="0.25">
      <c r="A401" s="160" t="s">
        <v>185</v>
      </c>
      <c r="B401" s="173" t="s">
        <v>169</v>
      </c>
      <c r="C401" s="162" t="s">
        <v>907</v>
      </c>
      <c r="D401" s="163">
        <v>0</v>
      </c>
      <c r="E401" s="164">
        <v>0</v>
      </c>
      <c r="F401" s="165"/>
      <c r="G401" s="128"/>
      <c r="H401" s="232"/>
    </row>
    <row r="402" spans="1:8" ht="31.5" x14ac:dyDescent="0.25">
      <c r="A402" s="160" t="s">
        <v>810</v>
      </c>
      <c r="B402" s="173" t="s">
        <v>266</v>
      </c>
      <c r="C402" s="162" t="s">
        <v>907</v>
      </c>
      <c r="D402" s="163">
        <v>0</v>
      </c>
      <c r="E402" s="164">
        <v>0</v>
      </c>
      <c r="F402" s="165"/>
      <c r="G402" s="128"/>
      <c r="H402" s="232"/>
    </row>
    <row r="403" spans="1:8" ht="31.5" x14ac:dyDescent="0.25">
      <c r="A403" s="160" t="s">
        <v>811</v>
      </c>
      <c r="B403" s="173" t="s">
        <v>267</v>
      </c>
      <c r="C403" s="162" t="s">
        <v>907</v>
      </c>
      <c r="D403" s="163">
        <v>0</v>
      </c>
      <c r="E403" s="164">
        <v>0</v>
      </c>
      <c r="F403" s="165"/>
      <c r="G403" s="128"/>
      <c r="H403" s="232"/>
    </row>
    <row r="404" spans="1:8" ht="31.5" x14ac:dyDescent="0.25">
      <c r="A404" s="160" t="s">
        <v>812</v>
      </c>
      <c r="B404" s="173" t="s">
        <v>268</v>
      </c>
      <c r="C404" s="162" t="s">
        <v>907</v>
      </c>
      <c r="D404" s="163">
        <v>0</v>
      </c>
      <c r="E404" s="164">
        <v>0</v>
      </c>
      <c r="F404" s="165"/>
      <c r="G404" s="128"/>
      <c r="H404" s="232"/>
    </row>
    <row r="405" spans="1:8" x14ac:dyDescent="0.25">
      <c r="A405" s="160" t="s">
        <v>186</v>
      </c>
      <c r="B405" s="173" t="s">
        <v>606</v>
      </c>
      <c r="C405" s="162" t="s">
        <v>907</v>
      </c>
      <c r="D405" s="163">
        <v>0</v>
      </c>
      <c r="E405" s="164">
        <v>0</v>
      </c>
      <c r="F405" s="165"/>
      <c r="G405" s="128"/>
      <c r="H405" s="232"/>
    </row>
    <row r="406" spans="1:8" ht="31.5" x14ac:dyDescent="0.25">
      <c r="A406" s="160" t="s">
        <v>187</v>
      </c>
      <c r="B406" s="173" t="s">
        <v>171</v>
      </c>
      <c r="C406" s="162" t="s">
        <v>907</v>
      </c>
      <c r="D406" s="234">
        <v>1.2999999999999999E-2</v>
      </c>
      <c r="E406" s="164">
        <v>0</v>
      </c>
      <c r="F406" s="165">
        <f>D406-E406</f>
        <v>1.2999999999999999E-2</v>
      </c>
      <c r="G406" s="128">
        <f>E406*100/D406-100</f>
        <v>-100</v>
      </c>
      <c r="H406" s="232" t="s">
        <v>955</v>
      </c>
    </row>
    <row r="407" spans="1:8" x14ac:dyDescent="0.25">
      <c r="A407" s="160" t="s">
        <v>188</v>
      </c>
      <c r="B407" s="173" t="s">
        <v>611</v>
      </c>
      <c r="C407" s="162" t="s">
        <v>907</v>
      </c>
      <c r="D407" s="163">
        <v>0</v>
      </c>
      <c r="E407" s="164">
        <v>0</v>
      </c>
      <c r="F407" s="165"/>
      <c r="G407" s="128"/>
      <c r="H407" s="232"/>
    </row>
    <row r="408" spans="1:8" x14ac:dyDescent="0.25">
      <c r="A408" s="160" t="s">
        <v>189</v>
      </c>
      <c r="B408" s="173" t="s">
        <v>173</v>
      </c>
      <c r="C408" s="162" t="s">
        <v>907</v>
      </c>
      <c r="D408" s="163">
        <v>0</v>
      </c>
      <c r="E408" s="164">
        <v>0</v>
      </c>
      <c r="F408" s="165"/>
      <c r="G408" s="128"/>
      <c r="H408" s="232"/>
    </row>
    <row r="409" spans="1:8" x14ac:dyDescent="0.25">
      <c r="A409" s="160" t="s">
        <v>190</v>
      </c>
      <c r="B409" s="173" t="s">
        <v>618</v>
      </c>
      <c r="C409" s="162" t="s">
        <v>907</v>
      </c>
      <c r="D409" s="163">
        <v>0</v>
      </c>
      <c r="E409" s="164">
        <v>0</v>
      </c>
      <c r="F409" s="165"/>
      <c r="G409" s="128"/>
      <c r="H409" s="232"/>
    </row>
    <row r="410" spans="1:8" ht="31.5" x14ac:dyDescent="0.25">
      <c r="A410" s="160" t="s">
        <v>191</v>
      </c>
      <c r="B410" s="173" t="s">
        <v>621</v>
      </c>
      <c r="C410" s="162" t="s">
        <v>907</v>
      </c>
      <c r="D410" s="163">
        <v>0</v>
      </c>
      <c r="E410" s="164">
        <v>0</v>
      </c>
      <c r="F410" s="165"/>
      <c r="G410" s="128"/>
      <c r="H410" s="232"/>
    </row>
    <row r="411" spans="1:8" x14ac:dyDescent="0.25">
      <c r="A411" s="160" t="s">
        <v>192</v>
      </c>
      <c r="B411" s="174" t="s">
        <v>178</v>
      </c>
      <c r="C411" s="162" t="s">
        <v>907</v>
      </c>
      <c r="D411" s="163">
        <v>0</v>
      </c>
      <c r="E411" s="164">
        <v>0</v>
      </c>
      <c r="F411" s="165"/>
      <c r="G411" s="128"/>
      <c r="H411" s="232"/>
    </row>
    <row r="412" spans="1:8" x14ac:dyDescent="0.25">
      <c r="A412" s="160" t="s">
        <v>193</v>
      </c>
      <c r="B412" s="233" t="s">
        <v>179</v>
      </c>
      <c r="C412" s="162" t="s">
        <v>907</v>
      </c>
      <c r="D412" s="163">
        <v>0</v>
      </c>
      <c r="E412" s="164">
        <v>0</v>
      </c>
      <c r="F412" s="165"/>
      <c r="G412" s="128"/>
      <c r="H412" s="232"/>
    </row>
    <row r="413" spans="1:8" x14ac:dyDescent="0.25">
      <c r="A413" s="160" t="s">
        <v>194</v>
      </c>
      <c r="B413" s="170" t="s">
        <v>813</v>
      </c>
      <c r="C413" s="162" t="s">
        <v>907</v>
      </c>
      <c r="D413" s="163">
        <v>0</v>
      </c>
      <c r="E413" s="164">
        <v>0</v>
      </c>
      <c r="F413" s="165"/>
      <c r="G413" s="128"/>
      <c r="H413" s="232"/>
    </row>
    <row r="414" spans="1:8" x14ac:dyDescent="0.25">
      <c r="A414" s="160" t="s">
        <v>195</v>
      </c>
      <c r="B414" s="170" t="s">
        <v>196</v>
      </c>
      <c r="C414" s="162" t="s">
        <v>907</v>
      </c>
      <c r="D414" s="163">
        <v>0</v>
      </c>
      <c r="E414" s="164">
        <v>0</v>
      </c>
      <c r="F414" s="165"/>
      <c r="G414" s="128"/>
      <c r="H414" s="232"/>
    </row>
    <row r="415" spans="1:8" x14ac:dyDescent="0.25">
      <c r="A415" s="160" t="s">
        <v>197</v>
      </c>
      <c r="B415" s="173" t="s">
        <v>169</v>
      </c>
      <c r="C415" s="162" t="s">
        <v>907</v>
      </c>
      <c r="D415" s="163">
        <v>0</v>
      </c>
      <c r="E415" s="164">
        <v>0</v>
      </c>
      <c r="F415" s="165"/>
      <c r="G415" s="128"/>
      <c r="H415" s="232"/>
    </row>
    <row r="416" spans="1:8" ht="31.5" x14ac:dyDescent="0.25">
      <c r="A416" s="160" t="s">
        <v>814</v>
      </c>
      <c r="B416" s="173" t="s">
        <v>266</v>
      </c>
      <c r="C416" s="162" t="s">
        <v>907</v>
      </c>
      <c r="D416" s="163">
        <v>0</v>
      </c>
      <c r="E416" s="164">
        <v>0</v>
      </c>
      <c r="F416" s="165"/>
      <c r="G416" s="128"/>
      <c r="H416" s="232"/>
    </row>
    <row r="417" spans="1:10" ht="31.5" x14ac:dyDescent="0.25">
      <c r="A417" s="160" t="s">
        <v>815</v>
      </c>
      <c r="B417" s="173" t="s">
        <v>267</v>
      </c>
      <c r="C417" s="162" t="s">
        <v>907</v>
      </c>
      <c r="D417" s="163">
        <v>0</v>
      </c>
      <c r="E417" s="164">
        <v>0</v>
      </c>
      <c r="F417" s="165"/>
      <c r="G417" s="128"/>
      <c r="H417" s="232"/>
    </row>
    <row r="418" spans="1:10" ht="31.5" x14ac:dyDescent="0.25">
      <c r="A418" s="160" t="s">
        <v>816</v>
      </c>
      <c r="B418" s="173" t="s">
        <v>268</v>
      </c>
      <c r="C418" s="162" t="s">
        <v>907</v>
      </c>
      <c r="D418" s="163">
        <v>0</v>
      </c>
      <c r="E418" s="164">
        <v>0</v>
      </c>
      <c r="F418" s="165"/>
      <c r="G418" s="128"/>
      <c r="H418" s="232"/>
    </row>
    <row r="419" spans="1:10" x14ac:dyDescent="0.25">
      <c r="A419" s="160" t="s">
        <v>198</v>
      </c>
      <c r="B419" s="173" t="s">
        <v>606</v>
      </c>
      <c r="C419" s="162" t="s">
        <v>907</v>
      </c>
      <c r="D419" s="163">
        <v>0</v>
      </c>
      <c r="E419" s="164">
        <v>0</v>
      </c>
      <c r="F419" s="165"/>
      <c r="G419" s="128"/>
      <c r="H419" s="232"/>
    </row>
    <row r="420" spans="1:10" x14ac:dyDescent="0.25">
      <c r="A420" s="160" t="s">
        <v>199</v>
      </c>
      <c r="B420" s="173" t="s">
        <v>171</v>
      </c>
      <c r="C420" s="162" t="s">
        <v>907</v>
      </c>
      <c r="D420" s="163">
        <v>0</v>
      </c>
      <c r="E420" s="164">
        <v>0</v>
      </c>
      <c r="F420" s="165"/>
      <c r="G420" s="128"/>
      <c r="H420" s="232"/>
    </row>
    <row r="421" spans="1:10" x14ac:dyDescent="0.25">
      <c r="A421" s="160" t="s">
        <v>200</v>
      </c>
      <c r="B421" s="173" t="s">
        <v>611</v>
      </c>
      <c r="C421" s="162" t="s">
        <v>907</v>
      </c>
      <c r="D421" s="163">
        <v>0</v>
      </c>
      <c r="E421" s="164">
        <v>0</v>
      </c>
      <c r="F421" s="165"/>
      <c r="G421" s="128"/>
      <c r="H421" s="232"/>
    </row>
    <row r="422" spans="1:10" x14ac:dyDescent="0.25">
      <c r="A422" s="160" t="s">
        <v>201</v>
      </c>
      <c r="B422" s="173" t="s">
        <v>173</v>
      </c>
      <c r="C422" s="162" t="s">
        <v>907</v>
      </c>
      <c r="D422" s="163">
        <v>0</v>
      </c>
      <c r="E422" s="164">
        <v>0</v>
      </c>
      <c r="F422" s="165"/>
      <c r="G422" s="128"/>
      <c r="H422" s="232"/>
    </row>
    <row r="423" spans="1:10" x14ac:dyDescent="0.25">
      <c r="A423" s="160" t="s">
        <v>202</v>
      </c>
      <c r="B423" s="173" t="s">
        <v>618</v>
      </c>
      <c r="C423" s="162" t="s">
        <v>907</v>
      </c>
      <c r="D423" s="163">
        <v>0</v>
      </c>
      <c r="E423" s="164">
        <v>0</v>
      </c>
      <c r="F423" s="165"/>
      <c r="G423" s="128"/>
      <c r="H423" s="232"/>
    </row>
    <row r="424" spans="1:10" ht="31.5" x14ac:dyDescent="0.25">
      <c r="A424" s="160" t="s">
        <v>203</v>
      </c>
      <c r="B424" s="173" t="s">
        <v>621</v>
      </c>
      <c r="C424" s="162" t="s">
        <v>907</v>
      </c>
      <c r="D424" s="163">
        <v>0</v>
      </c>
      <c r="E424" s="164">
        <f>SUM(E425:E426)</f>
        <v>0</v>
      </c>
      <c r="F424" s="165"/>
      <c r="G424" s="128"/>
      <c r="H424" s="232"/>
    </row>
    <row r="425" spans="1:10" x14ac:dyDescent="0.25">
      <c r="A425" s="160" t="s">
        <v>204</v>
      </c>
      <c r="B425" s="233" t="s">
        <v>178</v>
      </c>
      <c r="C425" s="162" t="s">
        <v>907</v>
      </c>
      <c r="D425" s="163">
        <v>0</v>
      </c>
      <c r="E425" s="164">
        <f t="shared" ref="E425:E430" si="15">SUM(E426:E427)</f>
        <v>0</v>
      </c>
      <c r="F425" s="165"/>
      <c r="G425" s="128"/>
      <c r="H425" s="232"/>
    </row>
    <row r="426" spans="1:10" x14ac:dyDescent="0.25">
      <c r="A426" s="160" t="s">
        <v>205</v>
      </c>
      <c r="B426" s="233" t="s">
        <v>179</v>
      </c>
      <c r="C426" s="162" t="s">
        <v>907</v>
      </c>
      <c r="D426" s="163">
        <v>0</v>
      </c>
      <c r="E426" s="164">
        <f t="shared" si="15"/>
        <v>0</v>
      </c>
      <c r="F426" s="165"/>
      <c r="G426" s="128"/>
      <c r="H426" s="232"/>
    </row>
    <row r="427" spans="1:10" x14ac:dyDescent="0.25">
      <c r="A427" s="160" t="s">
        <v>206</v>
      </c>
      <c r="B427" s="172" t="s">
        <v>817</v>
      </c>
      <c r="C427" s="162" t="s">
        <v>907</v>
      </c>
      <c r="D427" s="163">
        <v>0</v>
      </c>
      <c r="E427" s="164">
        <f t="shared" si="15"/>
        <v>0</v>
      </c>
      <c r="F427" s="165"/>
      <c r="G427" s="128"/>
      <c r="H427" s="232"/>
    </row>
    <row r="428" spans="1:10" x14ac:dyDescent="0.25">
      <c r="A428" s="160" t="s">
        <v>207</v>
      </c>
      <c r="B428" s="172" t="s">
        <v>818</v>
      </c>
      <c r="C428" s="162" t="s">
        <v>907</v>
      </c>
      <c r="D428" s="163">
        <v>0</v>
      </c>
      <c r="E428" s="164">
        <f t="shared" si="15"/>
        <v>0</v>
      </c>
      <c r="F428" s="165"/>
      <c r="G428" s="128"/>
      <c r="H428" s="232"/>
    </row>
    <row r="429" spans="1:10" ht="18.75" x14ac:dyDescent="0.3">
      <c r="A429" s="160" t="s">
        <v>208</v>
      </c>
      <c r="B429" s="170" t="s">
        <v>819</v>
      </c>
      <c r="C429" s="162" t="s">
        <v>907</v>
      </c>
      <c r="D429" s="163">
        <v>0</v>
      </c>
      <c r="E429" s="164">
        <f t="shared" si="15"/>
        <v>0</v>
      </c>
      <c r="F429" s="165"/>
      <c r="G429" s="128"/>
      <c r="H429" s="232"/>
      <c r="I429" s="124"/>
      <c r="J429" s="125"/>
    </row>
    <row r="430" spans="1:10" x14ac:dyDescent="0.25">
      <c r="A430" s="160" t="s">
        <v>209</v>
      </c>
      <c r="B430" s="170" t="s">
        <v>210</v>
      </c>
      <c r="C430" s="162" t="s">
        <v>907</v>
      </c>
      <c r="D430" s="163">
        <v>0</v>
      </c>
      <c r="E430" s="164">
        <f t="shared" si="15"/>
        <v>0</v>
      </c>
      <c r="F430" s="165"/>
      <c r="G430" s="128"/>
      <c r="H430" s="232"/>
      <c r="I430" s="126"/>
    </row>
    <row r="431" spans="1:10" x14ac:dyDescent="0.25">
      <c r="A431" s="160" t="s">
        <v>211</v>
      </c>
      <c r="B431" s="231" t="s">
        <v>212</v>
      </c>
      <c r="C431" s="162" t="s">
        <v>907</v>
      </c>
      <c r="D431" s="163">
        <f>SUM(D432,D433,D434,D435,D436,D441,D442)</f>
        <v>0.14399999999999999</v>
      </c>
      <c r="E431" s="164">
        <f>SUM(E432,E433,E434,E435,E436,E441,E442)</f>
        <v>0</v>
      </c>
      <c r="F431" s="165"/>
      <c r="G431" s="128"/>
      <c r="H431" s="232"/>
    </row>
    <row r="432" spans="1:10" x14ac:dyDescent="0.25">
      <c r="A432" s="160" t="s">
        <v>213</v>
      </c>
      <c r="B432" s="172" t="s">
        <v>214</v>
      </c>
      <c r="C432" s="162" t="s">
        <v>907</v>
      </c>
      <c r="D432" s="163">
        <v>0</v>
      </c>
      <c r="E432" s="164">
        <v>0</v>
      </c>
      <c r="F432" s="165"/>
      <c r="G432" s="128"/>
      <c r="H432" s="232"/>
    </row>
    <row r="433" spans="1:8" x14ac:dyDescent="0.25">
      <c r="A433" s="160" t="s">
        <v>215</v>
      </c>
      <c r="B433" s="172" t="s">
        <v>216</v>
      </c>
      <c r="C433" s="162" t="s">
        <v>907</v>
      </c>
      <c r="D433" s="163">
        <v>0</v>
      </c>
      <c r="E433" s="164">
        <v>0</v>
      </c>
      <c r="F433" s="165"/>
      <c r="G433" s="128"/>
      <c r="H433" s="232"/>
    </row>
    <row r="434" spans="1:8" x14ac:dyDescent="0.25">
      <c r="A434" s="160" t="s">
        <v>217</v>
      </c>
      <c r="B434" s="172" t="s">
        <v>820</v>
      </c>
      <c r="C434" s="162" t="s">
        <v>907</v>
      </c>
      <c r="D434" s="163">
        <v>0</v>
      </c>
      <c r="E434" s="164">
        <v>0</v>
      </c>
      <c r="F434" s="165"/>
      <c r="G434" s="128"/>
      <c r="H434" s="232"/>
    </row>
    <row r="435" spans="1:8" ht="31.5" x14ac:dyDescent="0.25">
      <c r="A435" s="160" t="s">
        <v>218</v>
      </c>
      <c r="B435" s="172" t="s">
        <v>219</v>
      </c>
      <c r="C435" s="162" t="s">
        <v>907</v>
      </c>
      <c r="D435" s="163">
        <v>0.14399999999999999</v>
      </c>
      <c r="E435" s="164">
        <v>0</v>
      </c>
      <c r="F435" s="165">
        <f>E435-D435</f>
        <v>-0.14399999999999999</v>
      </c>
      <c r="G435" s="128">
        <f>E435*100/D435-100</f>
        <v>-100</v>
      </c>
      <c r="H435" s="232" t="s">
        <v>955</v>
      </c>
    </row>
    <row r="436" spans="1:8" x14ac:dyDescent="0.25">
      <c r="A436" s="160" t="s">
        <v>220</v>
      </c>
      <c r="B436" s="172" t="s">
        <v>221</v>
      </c>
      <c r="C436" s="162" t="s">
        <v>907</v>
      </c>
      <c r="D436" s="163">
        <f>SUM(D437,D439)</f>
        <v>0</v>
      </c>
      <c r="E436" s="164">
        <f>SUM(E437,E439)</f>
        <v>0</v>
      </c>
      <c r="F436" s="165"/>
      <c r="G436" s="128"/>
      <c r="H436" s="232"/>
    </row>
    <row r="437" spans="1:8" x14ac:dyDescent="0.25">
      <c r="A437" s="160" t="s">
        <v>222</v>
      </c>
      <c r="B437" s="170" t="s">
        <v>223</v>
      </c>
      <c r="C437" s="162" t="s">
        <v>907</v>
      </c>
      <c r="D437" s="163">
        <f t="shared" ref="D437:D442" si="16">SUM(D438,D440)</f>
        <v>0</v>
      </c>
      <c r="E437" s="164">
        <f t="shared" ref="E437:E442" si="17">SUM(E438,E440)</f>
        <v>0</v>
      </c>
      <c r="F437" s="165"/>
      <c r="G437" s="128"/>
      <c r="H437" s="232"/>
    </row>
    <row r="438" spans="1:8" ht="31.5" x14ac:dyDescent="0.25">
      <c r="A438" s="160" t="s">
        <v>224</v>
      </c>
      <c r="B438" s="173" t="s">
        <v>225</v>
      </c>
      <c r="C438" s="162" t="s">
        <v>907</v>
      </c>
      <c r="D438" s="163">
        <f t="shared" si="16"/>
        <v>0</v>
      </c>
      <c r="E438" s="164">
        <f t="shared" si="17"/>
        <v>0</v>
      </c>
      <c r="F438" s="165"/>
      <c r="G438" s="128"/>
      <c r="H438" s="232"/>
    </row>
    <row r="439" spans="1:8" x14ac:dyDescent="0.25">
      <c r="A439" s="160" t="s">
        <v>226</v>
      </c>
      <c r="B439" s="170" t="s">
        <v>227</v>
      </c>
      <c r="C439" s="162" t="s">
        <v>907</v>
      </c>
      <c r="D439" s="163">
        <f t="shared" si="16"/>
        <v>0</v>
      </c>
      <c r="E439" s="164">
        <f t="shared" si="17"/>
        <v>0</v>
      </c>
      <c r="F439" s="165"/>
      <c r="G439" s="128"/>
      <c r="H439" s="232"/>
    </row>
    <row r="440" spans="1:8" ht="31.5" x14ac:dyDescent="0.25">
      <c r="A440" s="160" t="s">
        <v>228</v>
      </c>
      <c r="B440" s="173" t="s">
        <v>229</v>
      </c>
      <c r="C440" s="162" t="s">
        <v>907</v>
      </c>
      <c r="D440" s="163">
        <f t="shared" si="16"/>
        <v>0</v>
      </c>
      <c r="E440" s="164">
        <f t="shared" si="17"/>
        <v>0</v>
      </c>
      <c r="F440" s="165"/>
      <c r="G440" s="128"/>
      <c r="H440" s="232"/>
    </row>
    <row r="441" spans="1:8" x14ac:dyDescent="0.25">
      <c r="A441" s="160" t="s">
        <v>230</v>
      </c>
      <c r="B441" s="172" t="s">
        <v>231</v>
      </c>
      <c r="C441" s="162" t="s">
        <v>907</v>
      </c>
      <c r="D441" s="163">
        <f t="shared" si="16"/>
        <v>0</v>
      </c>
      <c r="E441" s="164">
        <f t="shared" si="17"/>
        <v>0</v>
      </c>
      <c r="F441" s="165"/>
      <c r="G441" s="128"/>
      <c r="H441" s="232"/>
    </row>
    <row r="442" spans="1:8" ht="16.5" thickBot="1" x14ac:dyDescent="0.3">
      <c r="A442" s="175" t="s">
        <v>232</v>
      </c>
      <c r="B442" s="235" t="s">
        <v>233</v>
      </c>
      <c r="C442" s="162" t="s">
        <v>907</v>
      </c>
      <c r="D442" s="163">
        <f t="shared" si="16"/>
        <v>0</v>
      </c>
      <c r="E442" s="164">
        <f t="shared" si="17"/>
        <v>0</v>
      </c>
      <c r="F442" s="178"/>
      <c r="G442" s="129"/>
      <c r="H442" s="236"/>
    </row>
    <row r="443" spans="1:8" x14ac:dyDescent="0.25">
      <c r="A443" s="153" t="s">
        <v>343</v>
      </c>
      <c r="B443" s="154" t="s">
        <v>336</v>
      </c>
      <c r="C443" s="237" t="s">
        <v>434</v>
      </c>
      <c r="D443" s="238">
        <f>SUM(D444,D448)</f>
        <v>0</v>
      </c>
      <c r="E443" s="239">
        <f>SUM(E444,E448)</f>
        <v>0</v>
      </c>
      <c r="F443" s="181"/>
      <c r="G443" s="130"/>
      <c r="H443" s="240"/>
    </row>
    <row r="444" spans="1:8" ht="47.25" x14ac:dyDescent="0.25">
      <c r="A444" s="241" t="s">
        <v>821</v>
      </c>
      <c r="B444" s="172" t="s">
        <v>822</v>
      </c>
      <c r="C444" s="162" t="s">
        <v>907</v>
      </c>
      <c r="D444" s="198">
        <f>SUM(D445:D447)</f>
        <v>0</v>
      </c>
      <c r="E444" s="242">
        <f>SUM(E445:E447)</f>
        <v>0</v>
      </c>
      <c r="F444" s="165"/>
      <c r="G444" s="128"/>
      <c r="H444" s="243"/>
    </row>
    <row r="445" spans="1:8" x14ac:dyDescent="0.25">
      <c r="A445" s="241" t="s">
        <v>346</v>
      </c>
      <c r="B445" s="170" t="s">
        <v>823</v>
      </c>
      <c r="C445" s="162" t="s">
        <v>907</v>
      </c>
      <c r="D445" s="198">
        <f t="shared" ref="D445:D447" si="18">SUM(D446:D448)</f>
        <v>0</v>
      </c>
      <c r="E445" s="242">
        <f t="shared" ref="E445:E447" si="19">SUM(E446:E448)</f>
        <v>0</v>
      </c>
      <c r="F445" s="165"/>
      <c r="G445" s="128"/>
      <c r="H445" s="243"/>
    </row>
    <row r="446" spans="1:8" ht="31.5" x14ac:dyDescent="0.25">
      <c r="A446" s="241" t="s">
        <v>347</v>
      </c>
      <c r="B446" s="170" t="s">
        <v>824</v>
      </c>
      <c r="C446" s="162" t="s">
        <v>907</v>
      </c>
      <c r="D446" s="198">
        <f t="shared" si="18"/>
        <v>0</v>
      </c>
      <c r="E446" s="242">
        <f t="shared" si="19"/>
        <v>0</v>
      </c>
      <c r="F446" s="165"/>
      <c r="G446" s="128"/>
      <c r="H446" s="243"/>
    </row>
    <row r="447" spans="1:8" x14ac:dyDescent="0.25">
      <c r="A447" s="241" t="s">
        <v>348</v>
      </c>
      <c r="B447" s="170" t="s">
        <v>825</v>
      </c>
      <c r="C447" s="162" t="s">
        <v>907</v>
      </c>
      <c r="D447" s="198">
        <f t="shared" si="18"/>
        <v>0</v>
      </c>
      <c r="E447" s="242">
        <f t="shared" si="19"/>
        <v>0</v>
      </c>
      <c r="F447" s="165"/>
      <c r="G447" s="128"/>
      <c r="H447" s="243"/>
    </row>
    <row r="448" spans="1:8" ht="31.5" x14ac:dyDescent="0.25">
      <c r="A448" s="241" t="s">
        <v>349</v>
      </c>
      <c r="B448" s="172" t="s">
        <v>826</v>
      </c>
      <c r="C448" s="244" t="s">
        <v>434</v>
      </c>
      <c r="D448" s="198">
        <f>SUM(D449:D451)</f>
        <v>0</v>
      </c>
      <c r="E448" s="164">
        <f>SUM(E449:E451)</f>
        <v>0</v>
      </c>
      <c r="F448" s="165"/>
      <c r="G448" s="128"/>
      <c r="H448" s="243"/>
    </row>
    <row r="449" spans="1:8" x14ac:dyDescent="0.25">
      <c r="A449" s="241" t="s">
        <v>827</v>
      </c>
      <c r="B449" s="170" t="s">
        <v>828</v>
      </c>
      <c r="C449" s="162" t="s">
        <v>907</v>
      </c>
      <c r="D449" s="198">
        <f t="shared" ref="D449:D451" si="20">SUM(D450:D452)</f>
        <v>0</v>
      </c>
      <c r="E449" s="164">
        <f t="shared" ref="E449:E451" si="21">SUM(E450:E452)</f>
        <v>0</v>
      </c>
      <c r="F449" s="165"/>
      <c r="G449" s="128"/>
      <c r="H449" s="243"/>
    </row>
    <row r="450" spans="1:8" x14ac:dyDescent="0.25">
      <c r="A450" s="241" t="s">
        <v>829</v>
      </c>
      <c r="B450" s="170" t="s">
        <v>830</v>
      </c>
      <c r="C450" s="162" t="s">
        <v>907</v>
      </c>
      <c r="D450" s="198">
        <f t="shared" si="20"/>
        <v>0</v>
      </c>
      <c r="E450" s="164">
        <f t="shared" si="21"/>
        <v>0</v>
      </c>
      <c r="F450" s="165"/>
      <c r="G450" s="128"/>
      <c r="H450" s="243"/>
    </row>
    <row r="451" spans="1:8" ht="16.5" thickBot="1" x14ac:dyDescent="0.3">
      <c r="A451" s="245" t="s">
        <v>831</v>
      </c>
      <c r="B451" s="246" t="s">
        <v>832</v>
      </c>
      <c r="C451" s="186" t="s">
        <v>907</v>
      </c>
      <c r="D451" s="198">
        <f t="shared" si="20"/>
        <v>0</v>
      </c>
      <c r="E451" s="164">
        <f t="shared" si="21"/>
        <v>0</v>
      </c>
      <c r="F451" s="247"/>
      <c r="G451" s="131"/>
      <c r="H451" s="248"/>
    </row>
    <row r="452" spans="1:8" x14ac:dyDescent="0.25">
      <c r="A452" s="249"/>
      <c r="B452" s="250"/>
      <c r="C452" s="147"/>
      <c r="F452" s="251"/>
      <c r="G452" s="252"/>
      <c r="H452" s="252"/>
    </row>
    <row r="453" spans="1:8" x14ac:dyDescent="0.25">
      <c r="A453" s="249"/>
      <c r="B453" s="250"/>
      <c r="C453" s="147"/>
      <c r="F453" s="251"/>
      <c r="G453" s="252"/>
      <c r="H453" s="252"/>
    </row>
    <row r="454" spans="1:8" x14ac:dyDescent="0.25">
      <c r="A454" s="253" t="s">
        <v>833</v>
      </c>
      <c r="B454" s="250"/>
      <c r="C454" s="147"/>
      <c r="F454" s="251"/>
      <c r="G454" s="252"/>
      <c r="H454" s="252"/>
    </row>
    <row r="455" spans="1:8" x14ac:dyDescent="0.25">
      <c r="A455" s="411" t="s">
        <v>834</v>
      </c>
      <c r="B455" s="411"/>
      <c r="C455" s="411"/>
      <c r="D455" s="411"/>
      <c r="E455" s="411"/>
      <c r="F455" s="411"/>
      <c r="G455" s="411"/>
      <c r="H455" s="411"/>
    </row>
    <row r="456" spans="1:8" x14ac:dyDescent="0.25">
      <c r="A456" s="411" t="s">
        <v>835</v>
      </c>
      <c r="B456" s="411"/>
      <c r="C456" s="411"/>
      <c r="D456" s="411"/>
      <c r="E456" s="411"/>
      <c r="F456" s="411"/>
      <c r="G456" s="411"/>
      <c r="H456" s="411"/>
    </row>
    <row r="457" spans="1:8" x14ac:dyDescent="0.25">
      <c r="A457" s="411" t="s">
        <v>836</v>
      </c>
      <c r="B457" s="411"/>
      <c r="C457" s="411"/>
      <c r="D457" s="411"/>
      <c r="E457" s="411"/>
      <c r="F457" s="411"/>
      <c r="G457" s="411"/>
      <c r="H457" s="411"/>
    </row>
    <row r="458" spans="1:8" ht="22.5" customHeight="1" x14ac:dyDescent="0.25">
      <c r="A458" s="407" t="s">
        <v>837</v>
      </c>
      <c r="B458" s="407"/>
      <c r="C458" s="407"/>
      <c r="D458" s="407"/>
      <c r="E458" s="407"/>
      <c r="F458" s="407"/>
      <c r="G458" s="407"/>
      <c r="H458" s="407"/>
    </row>
    <row r="459" spans="1:8" ht="15.75" customHeight="1" x14ac:dyDescent="0.25">
      <c r="A459" s="408" t="s">
        <v>838</v>
      </c>
      <c r="B459" s="408"/>
      <c r="C459" s="408"/>
      <c r="D459" s="408"/>
      <c r="E459" s="408"/>
      <c r="F459" s="408"/>
      <c r="G459" s="408"/>
      <c r="H459" s="408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14:H14"/>
    <mergeCell ref="A15:H15"/>
    <mergeCell ref="A22:H22"/>
    <mergeCell ref="A166:H166"/>
    <mergeCell ref="A318:H318"/>
    <mergeCell ref="A18:H18"/>
    <mergeCell ref="A19:A20"/>
    <mergeCell ref="B19:B20"/>
    <mergeCell ref="C19:C20"/>
    <mergeCell ref="D19:E19"/>
    <mergeCell ref="F19:G19"/>
    <mergeCell ref="H19:H20"/>
    <mergeCell ref="A6:H7"/>
    <mergeCell ref="A9:H9"/>
    <mergeCell ref="A10:H10"/>
    <mergeCell ref="A11:H11"/>
    <mergeCell ref="A12:H1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AltSetKomp5</cp:lastModifiedBy>
  <cp:lastPrinted>2019-05-15T07:32:10Z</cp:lastPrinted>
  <dcterms:created xsi:type="dcterms:W3CDTF">2009-07-27T10:10:26Z</dcterms:created>
  <dcterms:modified xsi:type="dcterms:W3CDTF">2022-05-16T03:36:42Z</dcterms:modified>
</cp:coreProperties>
</file>